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5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คะแนนตัวชี้วัด!$A$1:$CL$44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เวลาเรียน1!$A$1:$CC$50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5621"/>
</workbook>
</file>

<file path=xl/calcChain.xml><?xml version="1.0" encoding="utf-8"?>
<calcChain xmlns="http://schemas.openxmlformats.org/spreadsheetml/2006/main">
  <c r="F34" i="9" l="1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Z45" i="14" l="1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E43" i="5" l="1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E47" i="5"/>
  <c r="F47" i="5"/>
  <c r="H47" i="5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A47" i="9" s="1"/>
  <c r="B45" i="4"/>
  <c r="B44" i="5" s="1"/>
  <c r="C45" i="4"/>
  <c r="D45" i="4"/>
  <c r="BX45" i="4"/>
  <c r="I47" i="9" s="1"/>
  <c r="A46" i="4"/>
  <c r="A48" i="9" s="1"/>
  <c r="B46" i="4"/>
  <c r="B45" i="5" s="1"/>
  <c r="C46" i="4"/>
  <c r="D46" i="4"/>
  <c r="C45" i="5" s="1"/>
  <c r="BX46" i="4"/>
  <c r="I48" i="9" s="1"/>
  <c r="BZ46" i="4"/>
  <c r="CB46" i="4"/>
  <c r="CC46" i="4" s="1"/>
  <c r="A47" i="4"/>
  <c r="A49" i="9" s="1"/>
  <c r="B47" i="4"/>
  <c r="B46" i="5" s="1"/>
  <c r="C47" i="4"/>
  <c r="D47" i="4"/>
  <c r="BX47" i="4"/>
  <c r="I49" i="9" s="1"/>
  <c r="CB47" i="4"/>
  <c r="CC47" i="4" s="1"/>
  <c r="A48" i="4"/>
  <c r="A50" i="9" s="1"/>
  <c r="B48" i="4"/>
  <c r="B47" i="5" s="1"/>
  <c r="C48" i="4"/>
  <c r="D48" i="4"/>
  <c r="BX48" i="4"/>
  <c r="I50" i="9" s="1"/>
  <c r="BZ48" i="4"/>
  <c r="A49" i="4"/>
  <c r="A51" i="9" s="1"/>
  <c r="B49" i="4"/>
  <c r="B48" i="5" s="1"/>
  <c r="C49" i="4"/>
  <c r="D49" i="4"/>
  <c r="C48" i="5" s="1"/>
  <c r="BX49" i="4"/>
  <c r="I51" i="9" s="1"/>
  <c r="A50" i="4"/>
  <c r="A52" i="9" s="1"/>
  <c r="B50" i="4"/>
  <c r="B49" i="5" s="1"/>
  <c r="C50" i="4"/>
  <c r="D50" i="4"/>
  <c r="BX50" i="4"/>
  <c r="I52" i="9" s="1"/>
  <c r="G26" i="3"/>
  <c r="G23" i="3"/>
  <c r="D58" i="9" s="1"/>
  <c r="G25" i="3"/>
  <c r="G33" i="3"/>
  <c r="BZ45" i="5" l="1"/>
  <c r="P48" i="9"/>
  <c r="W48" i="6"/>
  <c r="U48" i="6" s="1"/>
  <c r="V48" i="6" s="1"/>
  <c r="J48" i="9" s="1"/>
  <c r="J46" i="14"/>
  <c r="B52" i="9"/>
  <c r="B50" i="14"/>
  <c r="CB49" i="4"/>
  <c r="CC49" i="4" s="1"/>
  <c r="N50" i="9"/>
  <c r="C50" i="9"/>
  <c r="K50" i="9"/>
  <c r="O50" i="9"/>
  <c r="L50" i="9"/>
  <c r="M50" i="9"/>
  <c r="B47" i="9"/>
  <c r="B45" i="14"/>
  <c r="CP47" i="5"/>
  <c r="C44" i="5"/>
  <c r="C51" i="9"/>
  <c r="K51" i="9"/>
  <c r="O51" i="9"/>
  <c r="L51" i="9"/>
  <c r="M51" i="9"/>
  <c r="N51" i="9"/>
  <c r="B50" i="9"/>
  <c r="B48" i="14"/>
  <c r="M48" i="9"/>
  <c r="N48" i="9"/>
  <c r="C48" i="9"/>
  <c r="K48" i="9"/>
  <c r="O48" i="9"/>
  <c r="L48" i="9"/>
  <c r="C49" i="5"/>
  <c r="M52" i="9"/>
  <c r="C52" i="9"/>
  <c r="K52" i="9"/>
  <c r="O52" i="9"/>
  <c r="L52" i="9"/>
  <c r="N52" i="9"/>
  <c r="B49" i="9"/>
  <c r="B47" i="14"/>
  <c r="BZ46" i="5"/>
  <c r="P49" i="9"/>
  <c r="W49" i="6"/>
  <c r="U49" i="6" s="1"/>
  <c r="V49" i="6" s="1"/>
  <c r="J49" i="9" s="1"/>
  <c r="J47" i="14"/>
  <c r="CB50" i="4"/>
  <c r="CC50" i="4" s="1"/>
  <c r="B51" i="9"/>
  <c r="B49" i="14"/>
  <c r="CB48" i="4"/>
  <c r="CC48" i="4" s="1"/>
  <c r="M49" i="9"/>
  <c r="N49" i="9"/>
  <c r="C49" i="9"/>
  <c r="K49" i="9"/>
  <c r="O49" i="9"/>
  <c r="L49" i="9"/>
  <c r="B48" i="9"/>
  <c r="B46" i="14"/>
  <c r="CB45" i="4"/>
  <c r="CC45" i="4" s="1"/>
  <c r="C46" i="5"/>
  <c r="M47" i="9"/>
  <c r="N47" i="9"/>
  <c r="C47" i="9"/>
  <c r="K47" i="9"/>
  <c r="O47" i="9"/>
  <c r="L47" i="9"/>
  <c r="C47" i="5"/>
  <c r="CP49" i="5"/>
  <c r="CP45" i="5"/>
  <c r="CP43" i="5"/>
  <c r="CP48" i="5"/>
  <c r="CP46" i="5"/>
  <c r="CP44" i="5"/>
  <c r="BX44" i="5" s="1"/>
  <c r="D47" i="9" s="1"/>
  <c r="BY49" i="4"/>
  <c r="A51" i="6"/>
  <c r="A49" i="14"/>
  <c r="H49" i="14" s="1"/>
  <c r="I49" i="14" s="1"/>
  <c r="BY47" i="4"/>
  <c r="A49" i="6"/>
  <c r="A47" i="14"/>
  <c r="H47" i="14" s="1"/>
  <c r="I47" i="14" s="1"/>
  <c r="A48" i="5"/>
  <c r="A46" i="5"/>
  <c r="CG46" i="5" s="1"/>
  <c r="H49" i="9" s="1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CA47" i="5" s="1"/>
  <c r="CB47" i="5" s="1"/>
  <c r="A45" i="5"/>
  <c r="CA48" i="5"/>
  <c r="CB48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8" i="5"/>
  <c r="H51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A25" i="4"/>
  <c r="A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3" i="4"/>
  <c r="A34" i="4"/>
  <c r="A35" i="4"/>
  <c r="A36" i="4"/>
  <c r="A37" i="4"/>
  <c r="A38" i="4"/>
  <c r="A40" i="9" s="1"/>
  <c r="A39" i="4"/>
  <c r="A40" i="4"/>
  <c r="A41" i="4"/>
  <c r="A42" i="4"/>
  <c r="A43" i="4"/>
  <c r="A45" i="9" s="1"/>
  <c r="A44" i="4"/>
  <c r="A46" i="9" s="1"/>
  <c r="A6" i="4"/>
  <c r="A6" i="14" s="1"/>
  <c r="CA7" i="4"/>
  <c r="CE7" i="4" s="1"/>
  <c r="BX7" i="4" s="1"/>
  <c r="BX4" i="4"/>
  <c r="CA9" i="4"/>
  <c r="CN10" i="4"/>
  <c r="CA11" i="4"/>
  <c r="CE11" i="4" s="1"/>
  <c r="BX11" i="4" s="1"/>
  <c r="CB11" i="4" s="1"/>
  <c r="CC11" i="4" s="1"/>
  <c r="J11" i="14" s="1"/>
  <c r="CA12" i="4"/>
  <c r="CE12" i="4" s="1"/>
  <c r="BX12" i="4" s="1"/>
  <c r="CB12" i="4" s="1"/>
  <c r="CC12" i="4" s="1"/>
  <c r="CA14" i="4"/>
  <c r="CE14" i="4" s="1"/>
  <c r="BX14" i="4" s="1"/>
  <c r="CB14" i="4" s="1"/>
  <c r="CC14" i="4" s="1"/>
  <c r="J14" i="14" s="1"/>
  <c r="CA16" i="4"/>
  <c r="CE16" i="4" s="1"/>
  <c r="BX16" i="4" s="1"/>
  <c r="CA20" i="4"/>
  <c r="CE20" i="4" s="1"/>
  <c r="BX20" i="4" s="1"/>
  <c r="CB20" i="4" s="1"/>
  <c r="CC20" i="4" s="1"/>
  <c r="CA25" i="4"/>
  <c r="CE25" i="4" s="1"/>
  <c r="BX25" i="4" s="1"/>
  <c r="CA27" i="4"/>
  <c r="CE27" i="4" s="1"/>
  <c r="BX27" i="4" s="1"/>
  <c r="CB27" i="4" s="1"/>
  <c r="CC27" i="4" s="1"/>
  <c r="J27" i="14" s="1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CE32" i="4" s="1"/>
  <c r="BX32" i="4" s="1"/>
  <c r="IW34" i="6"/>
  <c r="IW35" i="6"/>
  <c r="IW36" i="6"/>
  <c r="CA35" i="4"/>
  <c r="CE35" i="4" s="1"/>
  <c r="BX35" i="4" s="1"/>
  <c r="I37" i="9" s="1"/>
  <c r="IW37" i="6"/>
  <c r="IW38" i="6"/>
  <c r="CA37" i="4"/>
  <c r="IW39" i="6"/>
  <c r="IW40" i="6"/>
  <c r="IW41" i="6"/>
  <c r="IW42" i="6"/>
  <c r="IW43" i="6"/>
  <c r="IW44" i="6"/>
  <c r="CA43" i="4"/>
  <c r="CE43" i="4" s="1"/>
  <c r="BX43" i="4" s="1"/>
  <c r="IW45" i="6"/>
  <c r="A7" i="5"/>
  <c r="BX4" i="5"/>
  <c r="H8" i="5"/>
  <c r="I8" i="5" s="1"/>
  <c r="K8" i="5"/>
  <c r="L8" i="5" s="1"/>
  <c r="N8" i="5"/>
  <c r="O8" i="5" s="1"/>
  <c r="Q8" i="5"/>
  <c r="R8" i="5" s="1"/>
  <c r="T8" i="5"/>
  <c r="U8" i="5" s="1"/>
  <c r="W8" i="5"/>
  <c r="X8" i="5" s="1"/>
  <c r="Z8" i="5"/>
  <c r="AA8" i="5" s="1"/>
  <c r="AC8" i="5"/>
  <c r="AD8" i="5" s="1"/>
  <c r="AF8" i="5"/>
  <c r="AG8" i="5"/>
  <c r="AI8" i="5"/>
  <c r="AJ8" i="5" s="1"/>
  <c r="AL8" i="5"/>
  <c r="AM8" i="5" s="1"/>
  <c r="AO8" i="5"/>
  <c r="AP8" i="5" s="1"/>
  <c r="AR8" i="5"/>
  <c r="AS8" i="5" s="1"/>
  <c r="AU8" i="5"/>
  <c r="AV8" i="5" s="1"/>
  <c r="AX8" i="5"/>
  <c r="AY8" i="5" s="1"/>
  <c r="BA8" i="5"/>
  <c r="BB8" i="5" s="1"/>
  <c r="BD8" i="5"/>
  <c r="BE8" i="5" s="1"/>
  <c r="BG8" i="5"/>
  <c r="BH8" i="5" s="1"/>
  <c r="BJ8" i="5"/>
  <c r="BK8" i="5" s="1"/>
  <c r="BM8" i="5"/>
  <c r="BN8" i="5" s="1"/>
  <c r="BP8" i="5"/>
  <c r="BQ8" i="5" s="1"/>
  <c r="BS8" i="5"/>
  <c r="BT8" i="5"/>
  <c r="BV8" i="5"/>
  <c r="BW8" i="5"/>
  <c r="E8" i="5"/>
  <c r="F8" i="5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 s="1"/>
  <c r="AL9" i="5"/>
  <c r="AM9" i="5" s="1"/>
  <c r="AO9" i="5"/>
  <c r="AP9" i="5" s="1"/>
  <c r="AR9" i="5"/>
  <c r="AS9" i="5" s="1"/>
  <c r="AU9" i="5"/>
  <c r="AV9" i="5" s="1"/>
  <c r="AX9" i="5"/>
  <c r="AY9" i="5" s="1"/>
  <c r="BA9" i="5"/>
  <c r="BB9" i="5" s="1"/>
  <c r="BD9" i="5"/>
  <c r="BE9" i="5" s="1"/>
  <c r="BG9" i="5"/>
  <c r="BH9" i="5" s="1"/>
  <c r="BJ9" i="5"/>
  <c r="BK9" i="5" s="1"/>
  <c r="BM9" i="5"/>
  <c r="BN9" i="5" s="1"/>
  <c r="BP9" i="5"/>
  <c r="BQ9" i="5"/>
  <c r="BS9" i="5"/>
  <c r="BT9" i="5"/>
  <c r="BV9" i="5"/>
  <c r="BW9" i="5"/>
  <c r="E9" i="5"/>
  <c r="F9" i="5"/>
  <c r="H10" i="5"/>
  <c r="I10" i="5" s="1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 s="1"/>
  <c r="AC10" i="5"/>
  <c r="AD10" i="5" s="1"/>
  <c r="AF10" i="5"/>
  <c r="AG10" i="5" s="1"/>
  <c r="AI10" i="5"/>
  <c r="AJ10" i="5" s="1"/>
  <c r="AL10" i="5"/>
  <c r="AM10" i="5" s="1"/>
  <c r="AO10" i="5"/>
  <c r="AP10" i="5" s="1"/>
  <c r="AR10" i="5"/>
  <c r="AS10" i="5"/>
  <c r="AU10" i="5"/>
  <c r="AV10" i="5" s="1"/>
  <c r="AX10" i="5"/>
  <c r="AY10" i="5"/>
  <c r="BA10" i="5"/>
  <c r="BB10" i="5" s="1"/>
  <c r="BD10" i="5"/>
  <c r="BE10" i="5" s="1"/>
  <c r="BG10" i="5"/>
  <c r="BH10" i="5" s="1"/>
  <c r="BJ10" i="5"/>
  <c r="BK10" i="5" s="1"/>
  <c r="BM10" i="5"/>
  <c r="BN10" i="5" s="1"/>
  <c r="BP10" i="5"/>
  <c r="BQ10" i="5" s="1"/>
  <c r="BS10" i="5"/>
  <c r="BT10" i="5"/>
  <c r="BV10" i="5"/>
  <c r="BW10" i="5"/>
  <c r="E10" i="5"/>
  <c r="F10" i="5"/>
  <c r="A11" i="5"/>
  <c r="CC11" i="5" s="1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 s="1"/>
  <c r="AL11" i="5"/>
  <c r="AM11" i="5" s="1"/>
  <c r="AO11" i="5"/>
  <c r="AP11" i="5" s="1"/>
  <c r="AR11" i="5"/>
  <c r="AS11" i="5" s="1"/>
  <c r="AU11" i="5"/>
  <c r="AV11" i="5" s="1"/>
  <c r="AX11" i="5"/>
  <c r="AY11" i="5" s="1"/>
  <c r="BA11" i="5"/>
  <c r="BB11" i="5" s="1"/>
  <c r="BD11" i="5"/>
  <c r="BE11" i="5"/>
  <c r="BG11" i="5"/>
  <c r="BH11" i="5"/>
  <c r="BJ11" i="5"/>
  <c r="BK11" i="5"/>
  <c r="BM11" i="5"/>
  <c r="BN11" i="5" s="1"/>
  <c r="BP11" i="5"/>
  <c r="BQ11" i="5" s="1"/>
  <c r="BS11" i="5"/>
  <c r="BT11" i="5"/>
  <c r="BV11" i="5"/>
  <c r="BW11" i="5"/>
  <c r="E11" i="5"/>
  <c r="F11" i="5"/>
  <c r="H12" i="5"/>
  <c r="I12" i="5" s="1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 s="1"/>
  <c r="AC12" i="5"/>
  <c r="AD12" i="5" s="1"/>
  <c r="AF12" i="5"/>
  <c r="AG12" i="5" s="1"/>
  <c r="AI12" i="5"/>
  <c r="AJ12" i="5" s="1"/>
  <c r="AL12" i="5"/>
  <c r="AM12" i="5" s="1"/>
  <c r="AO12" i="5"/>
  <c r="AP12" i="5" s="1"/>
  <c r="AR12" i="5"/>
  <c r="AS12" i="5" s="1"/>
  <c r="AU12" i="5"/>
  <c r="AV12" i="5" s="1"/>
  <c r="AX12" i="5"/>
  <c r="AY12" i="5" s="1"/>
  <c r="BA12" i="5"/>
  <c r="BB12" i="5" s="1"/>
  <c r="BD12" i="5"/>
  <c r="BE12" i="5"/>
  <c r="BG12" i="5"/>
  <c r="BH12" i="5"/>
  <c r="BJ12" i="5"/>
  <c r="BK12" i="5"/>
  <c r="BM12" i="5"/>
  <c r="BN12" i="5" s="1"/>
  <c r="BP12" i="5"/>
  <c r="BQ12" i="5" s="1"/>
  <c r="BS12" i="5"/>
  <c r="BT12" i="5"/>
  <c r="BV12" i="5"/>
  <c r="BW12" i="5"/>
  <c r="E12" i="5"/>
  <c r="F12" i="5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/>
  <c r="AL13" i="5"/>
  <c r="AM13" i="5" s="1"/>
  <c r="AO13" i="5"/>
  <c r="AP13" i="5" s="1"/>
  <c r="AR13" i="5"/>
  <c r="AS13" i="5" s="1"/>
  <c r="AU13" i="5"/>
  <c r="AV13" i="5" s="1"/>
  <c r="AX13" i="5"/>
  <c r="AY13" i="5" s="1"/>
  <c r="BA13" i="5"/>
  <c r="BB13" i="5" s="1"/>
  <c r="BD13" i="5"/>
  <c r="BE13" i="5" s="1"/>
  <c r="BG13" i="5"/>
  <c r="BH13" i="5"/>
  <c r="BJ13" i="5"/>
  <c r="BK13" i="5" s="1"/>
  <c r="BM13" i="5"/>
  <c r="BN13" i="5"/>
  <c r="BP13" i="5"/>
  <c r="BQ13" i="5"/>
  <c r="BS13" i="5"/>
  <c r="BT13" i="5"/>
  <c r="BV13" i="5"/>
  <c r="BW13" i="5"/>
  <c r="E13" i="5"/>
  <c r="F13" i="5"/>
  <c r="H14" i="5"/>
  <c r="I14" i="5" s="1"/>
  <c r="K14" i="5"/>
  <c r="L14" i="5" s="1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 s="1"/>
  <c r="AF14" i="5"/>
  <c r="AG14" i="5" s="1"/>
  <c r="AI14" i="5"/>
  <c r="AJ14" i="5" s="1"/>
  <c r="AL14" i="5"/>
  <c r="AM14" i="5" s="1"/>
  <c r="AO14" i="5"/>
  <c r="AP14" i="5" s="1"/>
  <c r="AR14" i="5"/>
  <c r="AS14" i="5" s="1"/>
  <c r="AU14" i="5"/>
  <c r="AV14" i="5" s="1"/>
  <c r="AX14" i="5"/>
  <c r="AY14" i="5" s="1"/>
  <c r="BA14" i="5"/>
  <c r="BB14" i="5" s="1"/>
  <c r="BD14" i="5"/>
  <c r="BE14" i="5"/>
  <c r="BG14" i="5"/>
  <c r="BH14" i="5"/>
  <c r="BJ14" i="5"/>
  <c r="BK14" i="5" s="1"/>
  <c r="BM14" i="5"/>
  <c r="BN14" i="5"/>
  <c r="BP14" i="5"/>
  <c r="BQ14" i="5" s="1"/>
  <c r="BS14" i="5"/>
  <c r="BT14" i="5"/>
  <c r="BV14" i="5"/>
  <c r="BW14" i="5"/>
  <c r="A15" i="5"/>
  <c r="H15" i="5"/>
  <c r="I15" i="5"/>
  <c r="K15" i="5"/>
  <c r="L15" i="5" s="1"/>
  <c r="N15" i="5"/>
  <c r="O15" i="5" s="1"/>
  <c r="Q15" i="5"/>
  <c r="R15" i="5"/>
  <c r="T15" i="5"/>
  <c r="U15" i="5" s="1"/>
  <c r="W15" i="5"/>
  <c r="X15" i="5" s="1"/>
  <c r="Z15" i="5"/>
  <c r="AA15" i="5" s="1"/>
  <c r="AC15" i="5"/>
  <c r="AD15" i="5" s="1"/>
  <c r="AF15" i="5"/>
  <c r="AG15" i="5" s="1"/>
  <c r="AI15" i="5"/>
  <c r="AJ15" i="5" s="1"/>
  <c r="AL15" i="5"/>
  <c r="AM15" i="5" s="1"/>
  <c r="AO15" i="5"/>
  <c r="AP15" i="5" s="1"/>
  <c r="AR15" i="5"/>
  <c r="AS15" i="5" s="1"/>
  <c r="AU15" i="5"/>
  <c r="AV15" i="5" s="1"/>
  <c r="AX15" i="5"/>
  <c r="AY15" i="5" s="1"/>
  <c r="BA15" i="5"/>
  <c r="BB15" i="5" s="1"/>
  <c r="BD15" i="5"/>
  <c r="BE15" i="5" s="1"/>
  <c r="BG15" i="5"/>
  <c r="BH15" i="5" s="1"/>
  <c r="BJ15" i="5"/>
  <c r="BK15" i="5" s="1"/>
  <c r="BM15" i="5"/>
  <c r="BN15" i="5" s="1"/>
  <c r="BP15" i="5"/>
  <c r="BQ15" i="5" s="1"/>
  <c r="BS15" i="5"/>
  <c r="BT15" i="5"/>
  <c r="BV15" i="5"/>
  <c r="BW15" i="5"/>
  <c r="E15" i="5"/>
  <c r="F15" i="5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/>
  <c r="AL16" i="5"/>
  <c r="AM16" i="5" s="1"/>
  <c r="AO16" i="5"/>
  <c r="AP16" i="5" s="1"/>
  <c r="AR16" i="5"/>
  <c r="AS16" i="5" s="1"/>
  <c r="AU16" i="5"/>
  <c r="AV16" i="5" s="1"/>
  <c r="AX16" i="5"/>
  <c r="AY16" i="5" s="1"/>
  <c r="BA16" i="5"/>
  <c r="BB16" i="5" s="1"/>
  <c r="BD16" i="5"/>
  <c r="BE16" i="5" s="1"/>
  <c r="BG16" i="5"/>
  <c r="BH16" i="5"/>
  <c r="BJ16" i="5"/>
  <c r="BK16" i="5" s="1"/>
  <c r="BM16" i="5"/>
  <c r="BN16" i="5" s="1"/>
  <c r="BP16" i="5"/>
  <c r="BQ16" i="5"/>
  <c r="BS16" i="5"/>
  <c r="BT16" i="5"/>
  <c r="BV16" i="5"/>
  <c r="BW16" i="5"/>
  <c r="E16" i="5"/>
  <c r="F16" i="5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 s="1"/>
  <c r="AL17" i="5"/>
  <c r="AM17" i="5" s="1"/>
  <c r="AO17" i="5"/>
  <c r="AP17" i="5"/>
  <c r="AR17" i="5"/>
  <c r="AS17" i="5" s="1"/>
  <c r="AU17" i="5"/>
  <c r="AV17" i="5" s="1"/>
  <c r="AX17" i="5"/>
  <c r="AY17" i="5" s="1"/>
  <c r="BA17" i="5"/>
  <c r="BB17" i="5" s="1"/>
  <c r="BD17" i="5"/>
  <c r="BE17" i="5"/>
  <c r="BG17" i="5"/>
  <c r="BH17" i="5" s="1"/>
  <c r="BJ17" i="5"/>
  <c r="BK17" i="5" s="1"/>
  <c r="BM17" i="5"/>
  <c r="BN17" i="5" s="1"/>
  <c r="BP17" i="5"/>
  <c r="BQ17" i="5" s="1"/>
  <c r="BS17" i="5"/>
  <c r="BT17" i="5"/>
  <c r="BV17" i="5"/>
  <c r="BW17" i="5"/>
  <c r="E17" i="5"/>
  <c r="F17" i="5"/>
  <c r="H18" i="5"/>
  <c r="I18" i="5"/>
  <c r="K18" i="5"/>
  <c r="L18" i="5" s="1"/>
  <c r="N18" i="5"/>
  <c r="O18" i="5" s="1"/>
  <c r="Q18" i="5"/>
  <c r="R18" i="5" s="1"/>
  <c r="T18" i="5"/>
  <c r="U18" i="5" s="1"/>
  <c r="W18" i="5"/>
  <c r="X18" i="5" s="1"/>
  <c r="Z18" i="5"/>
  <c r="AA18" i="5" s="1"/>
  <c r="AC18" i="5"/>
  <c r="AD18" i="5" s="1"/>
  <c r="AF18" i="5"/>
  <c r="AG18" i="5" s="1"/>
  <c r="AI18" i="5"/>
  <c r="AJ18" i="5" s="1"/>
  <c r="AL18" i="5"/>
  <c r="AM18" i="5" s="1"/>
  <c r="AO18" i="5"/>
  <c r="AP18" i="5" s="1"/>
  <c r="AR18" i="5"/>
  <c r="AS18" i="5" s="1"/>
  <c r="AU18" i="5"/>
  <c r="AV18" i="5" s="1"/>
  <c r="AX18" i="5"/>
  <c r="AY18" i="5" s="1"/>
  <c r="BA18" i="5"/>
  <c r="BB18" i="5" s="1"/>
  <c r="BD18" i="5"/>
  <c r="BE18" i="5" s="1"/>
  <c r="BG18" i="5"/>
  <c r="BH18" i="5"/>
  <c r="BJ18" i="5"/>
  <c r="BK18" i="5" s="1"/>
  <c r="BM18" i="5"/>
  <c r="BN18" i="5" s="1"/>
  <c r="BP18" i="5"/>
  <c r="BQ18" i="5" s="1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 s="1"/>
  <c r="AL20" i="5"/>
  <c r="AM20" i="5" s="1"/>
  <c r="AO20" i="5"/>
  <c r="AP20" i="5" s="1"/>
  <c r="AR20" i="5"/>
  <c r="AS20" i="5"/>
  <c r="AU20" i="5"/>
  <c r="AV20" i="5" s="1"/>
  <c r="AX20" i="5"/>
  <c r="AY20" i="5" s="1"/>
  <c r="BA20" i="5"/>
  <c r="BB20" i="5" s="1"/>
  <c r="BD20" i="5"/>
  <c r="BE20" i="5" s="1"/>
  <c r="BG20" i="5"/>
  <c r="BH20" i="5" s="1"/>
  <c r="BJ20" i="5"/>
  <c r="BK20" i="5" s="1"/>
  <c r="BM20" i="5"/>
  <c r="BN20" i="5" s="1"/>
  <c r="BP20" i="5"/>
  <c r="BQ20" i="5" s="1"/>
  <c r="BS20" i="5"/>
  <c r="BT20" i="5"/>
  <c r="BV20" i="5"/>
  <c r="BW20" i="5"/>
  <c r="E20" i="5"/>
  <c r="F20" i="5"/>
  <c r="A21" i="5"/>
  <c r="H21" i="5"/>
  <c r="I21" i="5" s="1"/>
  <c r="K21" i="5"/>
  <c r="L21" i="5" s="1"/>
  <c r="N21" i="5"/>
  <c r="O21" i="5" s="1"/>
  <c r="Q21" i="5"/>
  <c r="R21" i="5"/>
  <c r="T21" i="5"/>
  <c r="U21" i="5" s="1"/>
  <c r="W21" i="5"/>
  <c r="X21" i="5" s="1"/>
  <c r="Z21" i="5"/>
  <c r="AA21" i="5" s="1"/>
  <c r="AC21" i="5"/>
  <c r="AD21" i="5" s="1"/>
  <c r="AF21" i="5"/>
  <c r="AG21" i="5" s="1"/>
  <c r="AI21" i="5"/>
  <c r="AJ21" i="5" s="1"/>
  <c r="AL21" i="5"/>
  <c r="AM21" i="5" s="1"/>
  <c r="AO21" i="5"/>
  <c r="AP21" i="5" s="1"/>
  <c r="AR21" i="5"/>
  <c r="AS21" i="5" s="1"/>
  <c r="AU21" i="5"/>
  <c r="AV21" i="5" s="1"/>
  <c r="AX21" i="5"/>
  <c r="AY21" i="5" s="1"/>
  <c r="BA21" i="5"/>
  <c r="BB21" i="5" s="1"/>
  <c r="BD21" i="5"/>
  <c r="BE21" i="5" s="1"/>
  <c r="BG21" i="5"/>
  <c r="BH21" i="5"/>
  <c r="BJ21" i="5"/>
  <c r="BK21" i="5" s="1"/>
  <c r="BM21" i="5"/>
  <c r="BN21" i="5" s="1"/>
  <c r="BP21" i="5"/>
  <c r="BQ21" i="5" s="1"/>
  <c r="BS21" i="5"/>
  <c r="BT21" i="5"/>
  <c r="BV21" i="5"/>
  <c r="BW21" i="5"/>
  <c r="E21" i="5"/>
  <c r="F21" i="5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 s="1"/>
  <c r="AL22" i="5"/>
  <c r="AM22" i="5" s="1"/>
  <c r="AO22" i="5"/>
  <c r="AP22" i="5" s="1"/>
  <c r="AR22" i="5"/>
  <c r="AS22" i="5" s="1"/>
  <c r="AU22" i="5"/>
  <c r="AV22" i="5" s="1"/>
  <c r="AX22" i="5"/>
  <c r="AY22" i="5" s="1"/>
  <c r="BA22" i="5"/>
  <c r="BB22" i="5" s="1"/>
  <c r="BD22" i="5"/>
  <c r="BE22" i="5" s="1"/>
  <c r="BG22" i="5"/>
  <c r="BH22" i="5"/>
  <c r="BJ22" i="5"/>
  <c r="BK22" i="5" s="1"/>
  <c r="BM22" i="5"/>
  <c r="BN22" i="5" s="1"/>
  <c r="BP22" i="5"/>
  <c r="BQ22" i="5" s="1"/>
  <c r="BS22" i="5"/>
  <c r="BT22" i="5"/>
  <c r="BV22" i="5"/>
  <c r="BW22" i="5"/>
  <c r="E22" i="5"/>
  <c r="F22" i="5"/>
  <c r="A23" i="5"/>
  <c r="CC23" i="5" s="1"/>
  <c r="H23" i="5"/>
  <c r="I23" i="5" s="1"/>
  <c r="K23" i="5"/>
  <c r="L23" i="5" s="1"/>
  <c r="N23" i="5"/>
  <c r="O23" i="5" s="1"/>
  <c r="Q23" i="5"/>
  <c r="R23" i="5" s="1"/>
  <c r="T23" i="5"/>
  <c r="U23" i="5" s="1"/>
  <c r="W23" i="5"/>
  <c r="X23" i="5" s="1"/>
  <c r="Z23" i="5"/>
  <c r="AA23" i="5" s="1"/>
  <c r="AC23" i="5"/>
  <c r="AD23" i="5" s="1"/>
  <c r="AF23" i="5"/>
  <c r="AG23" i="5" s="1"/>
  <c r="AI23" i="5"/>
  <c r="AJ23" i="5" s="1"/>
  <c r="AL23" i="5"/>
  <c r="AM23" i="5" s="1"/>
  <c r="AO23" i="5"/>
  <c r="AP23" i="5" s="1"/>
  <c r="AR23" i="5"/>
  <c r="AS23" i="5" s="1"/>
  <c r="AU23" i="5"/>
  <c r="AV23" i="5" s="1"/>
  <c r="AX23" i="5"/>
  <c r="AY23" i="5" s="1"/>
  <c r="BA23" i="5"/>
  <c r="BB23" i="5" s="1"/>
  <c r="BD23" i="5"/>
  <c r="BE23" i="5" s="1"/>
  <c r="BG23" i="5"/>
  <c r="BH23" i="5" s="1"/>
  <c r="BJ23" i="5"/>
  <c r="BK23" i="5"/>
  <c r="BM23" i="5"/>
  <c r="BN23" i="5" s="1"/>
  <c r="BP23" i="5"/>
  <c r="BQ23" i="5" s="1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 s="1"/>
  <c r="AL24" i="5"/>
  <c r="AM24" i="5" s="1"/>
  <c r="AO24" i="5"/>
  <c r="AP24" i="5" s="1"/>
  <c r="AR24" i="5"/>
  <c r="AS24" i="5" s="1"/>
  <c r="AU24" i="5"/>
  <c r="AV24" i="5" s="1"/>
  <c r="AX24" i="5"/>
  <c r="AY24" i="5" s="1"/>
  <c r="BA24" i="5"/>
  <c r="BB24" i="5" s="1"/>
  <c r="BD24" i="5"/>
  <c r="BE24" i="5" s="1"/>
  <c r="BG24" i="5"/>
  <c r="BH24" i="5" s="1"/>
  <c r="BJ24" i="5"/>
  <c r="BK24" i="5"/>
  <c r="BM24" i="5"/>
  <c r="BN24" i="5" s="1"/>
  <c r="BP24" i="5"/>
  <c r="BQ24" i="5" s="1"/>
  <c r="BS24" i="5"/>
  <c r="BT24" i="5"/>
  <c r="BV24" i="5"/>
  <c r="BW24" i="5"/>
  <c r="CC24" i="5"/>
  <c r="E24" i="5"/>
  <c r="F24" i="5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CC28" i="5" s="1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E28" i="5"/>
  <c r="F28" i="5"/>
  <c r="CQ28" i="5" s="1"/>
  <c r="CD28" i="5" s="1"/>
  <c r="CO28" i="5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 s="1"/>
  <c r="Q6" i="5"/>
  <c r="R6" i="5" s="1"/>
  <c r="T6" i="5"/>
  <c r="U6" i="5" s="1"/>
  <c r="W6" i="5"/>
  <c r="X6" i="5" s="1"/>
  <c r="Z6" i="5"/>
  <c r="AA6" i="5" s="1"/>
  <c r="AC6" i="5"/>
  <c r="AD6" i="5" s="1"/>
  <c r="AF6" i="5"/>
  <c r="AG6" i="5" s="1"/>
  <c r="AI6" i="5"/>
  <c r="AJ6" i="5" s="1"/>
  <c r="AL6" i="5"/>
  <c r="AM6" i="5" s="1"/>
  <c r="AO6" i="5"/>
  <c r="AP6" i="5" s="1"/>
  <c r="AR6" i="5"/>
  <c r="AS6" i="5" s="1"/>
  <c r="AU6" i="5"/>
  <c r="AV6" i="5" s="1"/>
  <c r="AX6" i="5"/>
  <c r="AY6" i="5" s="1"/>
  <c r="BA6" i="5"/>
  <c r="BB6" i="5" s="1"/>
  <c r="BD6" i="5"/>
  <c r="BE6" i="5" s="1"/>
  <c r="BG6" i="5"/>
  <c r="BH6" i="5" s="1"/>
  <c r="BJ6" i="5"/>
  <c r="BK6" i="5" s="1"/>
  <c r="BM6" i="5"/>
  <c r="BN6" i="5" s="1"/>
  <c r="BP6" i="5"/>
  <c r="BQ6" i="5" s="1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 s="1"/>
  <c r="K19" i="5"/>
  <c r="L19" i="5" s="1"/>
  <c r="N19" i="5"/>
  <c r="O19" i="5" s="1"/>
  <c r="Q19" i="5"/>
  <c r="R19" i="5" s="1"/>
  <c r="T19" i="5"/>
  <c r="U19" i="5" s="1"/>
  <c r="W19" i="5"/>
  <c r="X19" i="5" s="1"/>
  <c r="Z19" i="5"/>
  <c r="AA19" i="5" s="1"/>
  <c r="AC19" i="5"/>
  <c r="AD19" i="5" s="1"/>
  <c r="AF19" i="5"/>
  <c r="AG19" i="5" s="1"/>
  <c r="AI19" i="5"/>
  <c r="AJ19" i="5" s="1"/>
  <c r="AL19" i="5"/>
  <c r="AM19" i="5" s="1"/>
  <c r="AO19" i="5"/>
  <c r="AP19" i="5" s="1"/>
  <c r="AR19" i="5"/>
  <c r="AS19" i="5" s="1"/>
  <c r="AU19" i="5"/>
  <c r="AV19" i="5" s="1"/>
  <c r="AX19" i="5"/>
  <c r="AY19" i="5" s="1"/>
  <c r="BA19" i="5"/>
  <c r="BB19" i="5" s="1"/>
  <c r="BD19" i="5"/>
  <c r="BE19" i="5" s="1"/>
  <c r="BG19" i="5"/>
  <c r="BH19" i="5" s="1"/>
  <c r="BJ19" i="5"/>
  <c r="BK19" i="5"/>
  <c r="BM19" i="5"/>
  <c r="BN19" i="5" s="1"/>
  <c r="BP19" i="5"/>
  <c r="BQ19" i="5" s="1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 s="1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 s="1"/>
  <c r="T5" i="5"/>
  <c r="U5" i="5" s="1"/>
  <c r="W5" i="5"/>
  <c r="X5" i="5" s="1"/>
  <c r="Z5" i="5"/>
  <c r="AA5" i="5" s="1"/>
  <c r="AC5" i="5"/>
  <c r="AD5" i="5" s="1"/>
  <c r="AF5" i="5"/>
  <c r="AG5" i="5" s="1"/>
  <c r="AI5" i="5"/>
  <c r="AJ5" i="5" s="1"/>
  <c r="AL5" i="5"/>
  <c r="AM5" i="5" s="1"/>
  <c r="AO5" i="5"/>
  <c r="AP5" i="5" s="1"/>
  <c r="AR5" i="5"/>
  <c r="AS5" i="5" s="1"/>
  <c r="AU5" i="5"/>
  <c r="AV5" i="5" s="1"/>
  <c r="AX5" i="5"/>
  <c r="AY5" i="5"/>
  <c r="BA5" i="5"/>
  <c r="BB5" i="5" s="1"/>
  <c r="BD5" i="5"/>
  <c r="BE5" i="5" s="1"/>
  <c r="BG5" i="5"/>
  <c r="BH5" i="5"/>
  <c r="BJ5" i="5"/>
  <c r="BK5" i="5" s="1"/>
  <c r="BM5" i="5"/>
  <c r="BN5" i="5" s="1"/>
  <c r="BP5" i="5"/>
  <c r="BQ5" i="5" s="1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 s="1"/>
  <c r="AL7" i="5"/>
  <c r="AM7" i="5" s="1"/>
  <c r="AO7" i="5"/>
  <c r="AP7" i="5" s="1"/>
  <c r="AR7" i="5"/>
  <c r="AS7" i="5"/>
  <c r="AU7" i="5"/>
  <c r="AV7" i="5" s="1"/>
  <c r="AX7" i="5"/>
  <c r="AY7" i="5" s="1"/>
  <c r="BA7" i="5"/>
  <c r="BB7" i="5" s="1"/>
  <c r="BD7" i="5"/>
  <c r="BE7" i="5" s="1"/>
  <c r="BG7" i="5"/>
  <c r="BH7" i="5" s="1"/>
  <c r="BJ7" i="5"/>
  <c r="BK7" i="5" s="1"/>
  <c r="BM7" i="5"/>
  <c r="BN7" i="5" s="1"/>
  <c r="BP7" i="5"/>
  <c r="BQ7" i="5" s="1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E6" i="5"/>
  <c r="E7" i="5"/>
  <c r="E14" i="5"/>
  <c r="E19" i="5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19" i="5"/>
  <c r="F7" i="5"/>
  <c r="F30" i="5"/>
  <c r="F14" i="5"/>
  <c r="F6" i="5"/>
  <c r="F27" i="5"/>
  <c r="F25" i="5"/>
  <c r="F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1" i="6" s="1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4" i="9" s="1"/>
  <c r="B33" i="4"/>
  <c r="B32" i="5" s="1"/>
  <c r="C33" i="4"/>
  <c r="D33" i="4"/>
  <c r="B35" i="9" s="1"/>
  <c r="B34" i="4"/>
  <c r="B33" i="5" s="1"/>
  <c r="C34" i="4"/>
  <c r="D34" i="4"/>
  <c r="B35" i="4"/>
  <c r="B34" i="5" s="1"/>
  <c r="C35" i="4"/>
  <c r="D35" i="4"/>
  <c r="B36" i="4"/>
  <c r="B35" i="5" s="1"/>
  <c r="C36" i="4"/>
  <c r="D36" i="4"/>
  <c r="B37" i="4"/>
  <c r="B36" i="5" s="1"/>
  <c r="C37" i="4"/>
  <c r="D37" i="4"/>
  <c r="B38" i="4"/>
  <c r="B37" i="5" s="1"/>
  <c r="C38" i="4"/>
  <c r="D38" i="4"/>
  <c r="B39" i="4"/>
  <c r="B38" i="5" s="1"/>
  <c r="C39" i="4"/>
  <c r="D39" i="4"/>
  <c r="B40" i="4"/>
  <c r="B39" i="5" s="1"/>
  <c r="C40" i="4"/>
  <c r="D40" i="4"/>
  <c r="B41" i="4"/>
  <c r="B40" i="5" s="1"/>
  <c r="C41" i="4"/>
  <c r="D41" i="4"/>
  <c r="B42" i="4"/>
  <c r="B41" i="5" s="1"/>
  <c r="C42" i="4"/>
  <c r="D42" i="4"/>
  <c r="B43" i="4"/>
  <c r="B42" i="5" s="1"/>
  <c r="C43" i="4"/>
  <c r="D43" i="4"/>
  <c r="B44" i="4"/>
  <c r="B43" i="5" s="1"/>
  <c r="C44" i="4"/>
  <c r="D44" i="4"/>
  <c r="CD4" i="5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I7" i="9"/>
  <c r="A8" i="9"/>
  <c r="A9" i="9"/>
  <c r="A10" i="9"/>
  <c r="A11" i="9"/>
  <c r="A14" i="9"/>
  <c r="A16" i="9"/>
  <c r="A18" i="9"/>
  <c r="A20" i="9"/>
  <c r="B21" i="9"/>
  <c r="A22" i="9"/>
  <c r="A23" i="9"/>
  <c r="A24" i="9"/>
  <c r="A26" i="9"/>
  <c r="A27" i="9"/>
  <c r="A31" i="9"/>
  <c r="A32" i="9"/>
  <c r="B3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CE8" i="4" s="1"/>
  <c r="BX8" i="4" s="1"/>
  <c r="BY6" i="4"/>
  <c r="BZ6" i="4"/>
  <c r="A29" i="9"/>
  <c r="A29" i="6"/>
  <c r="B9" i="6"/>
  <c r="A32" i="6"/>
  <c r="A26" i="6"/>
  <c r="A24" i="6"/>
  <c r="CC19" i="5"/>
  <c r="A22" i="6"/>
  <c r="A18" i="6"/>
  <c r="A16" i="6"/>
  <c r="A14" i="6"/>
  <c r="E31" i="9"/>
  <c r="I16" i="9"/>
  <c r="P16" i="9"/>
  <c r="BZ13" i="5"/>
  <c r="I29" i="9"/>
  <c r="P29" i="9"/>
  <c r="BZ26" i="5"/>
  <c r="BX43" i="5" l="1"/>
  <c r="D46" i="9" s="1"/>
  <c r="I13" i="9"/>
  <c r="J12" i="14"/>
  <c r="P14" i="9"/>
  <c r="CB7" i="4"/>
  <c r="CC7" i="4" s="1"/>
  <c r="I9" i="9"/>
  <c r="C33" i="5"/>
  <c r="B36" i="9"/>
  <c r="B34" i="14"/>
  <c r="B23" i="6"/>
  <c r="B27" i="9"/>
  <c r="CF4" i="5"/>
  <c r="C42" i="5"/>
  <c r="B45" i="9"/>
  <c r="B43" i="14"/>
  <c r="B41" i="9"/>
  <c r="B39" i="14"/>
  <c r="B37" i="9"/>
  <c r="B35" i="14"/>
  <c r="CQ24" i="5"/>
  <c r="CD24" i="5" s="1"/>
  <c r="CE37" i="4"/>
  <c r="BX37" i="4" s="1"/>
  <c r="CE29" i="4"/>
  <c r="BX29" i="4" s="1"/>
  <c r="CA24" i="4"/>
  <c r="CE24" i="4" s="1"/>
  <c r="BX24" i="4" s="1"/>
  <c r="CE9" i="4"/>
  <c r="BX9" i="4" s="1"/>
  <c r="CB9" i="4" s="1"/>
  <c r="CC9" i="4" s="1"/>
  <c r="BZ8" i="5" s="1"/>
  <c r="A41" i="14"/>
  <c r="H41" i="14" s="1"/>
  <c r="I41" i="14" s="1"/>
  <c r="A43" i="9"/>
  <c r="A37" i="14"/>
  <c r="H37" i="14" s="1"/>
  <c r="I37" i="14" s="1"/>
  <c r="A39" i="9"/>
  <c r="A33" i="14"/>
  <c r="H33" i="14" s="1"/>
  <c r="I33" i="14" s="1"/>
  <c r="A35" i="9"/>
  <c r="BZ47" i="5"/>
  <c r="P50" i="9"/>
  <c r="W50" i="6"/>
  <c r="U50" i="6" s="1"/>
  <c r="V50" i="6" s="1"/>
  <c r="J50" i="9" s="1"/>
  <c r="J48" i="14"/>
  <c r="BX47" i="5"/>
  <c r="D50" i="9" s="1"/>
  <c r="B46" i="9"/>
  <c r="B44" i="14"/>
  <c r="C43" i="5"/>
  <c r="C39" i="5"/>
  <c r="B42" i="9"/>
  <c r="B40" i="14"/>
  <c r="B38" i="6"/>
  <c r="B38" i="9"/>
  <c r="B36" i="14"/>
  <c r="CB43" i="4"/>
  <c r="CC43" i="4" s="1"/>
  <c r="P45" i="9" s="1"/>
  <c r="I45" i="9"/>
  <c r="M46" i="9"/>
  <c r="N46" i="9"/>
  <c r="C46" i="9"/>
  <c r="K46" i="9"/>
  <c r="O46" i="9"/>
  <c r="L46" i="9"/>
  <c r="A40" i="14"/>
  <c r="H40" i="14" s="1"/>
  <c r="I40" i="14" s="1"/>
  <c r="A42" i="9"/>
  <c r="A36" i="14"/>
  <c r="H36" i="14" s="1"/>
  <c r="I36" i="14" s="1"/>
  <c r="A38" i="9"/>
  <c r="A32" i="14"/>
  <c r="H32" i="14" s="1"/>
  <c r="I32" i="14" s="1"/>
  <c r="A34" i="9"/>
  <c r="BX45" i="5"/>
  <c r="D48" i="9" s="1"/>
  <c r="BZ48" i="5"/>
  <c r="P51" i="9"/>
  <c r="W51" i="6"/>
  <c r="U51" i="6" s="1"/>
  <c r="V51" i="6" s="1"/>
  <c r="J51" i="9" s="1"/>
  <c r="J49" i="14"/>
  <c r="C40" i="5"/>
  <c r="B43" i="9"/>
  <c r="B41" i="14"/>
  <c r="B39" i="6"/>
  <c r="B39" i="9"/>
  <c r="B37" i="14"/>
  <c r="CF28" i="5"/>
  <c r="G31" i="9" s="1"/>
  <c r="CQ11" i="5"/>
  <c r="CD11" i="5" s="1"/>
  <c r="M45" i="9"/>
  <c r="N45" i="9"/>
  <c r="C45" i="9"/>
  <c r="K45" i="9"/>
  <c r="O45" i="9"/>
  <c r="L45" i="9"/>
  <c r="A39" i="14"/>
  <c r="H39" i="14" s="1"/>
  <c r="I39" i="14" s="1"/>
  <c r="A41" i="9"/>
  <c r="A35" i="14"/>
  <c r="H35" i="14" s="1"/>
  <c r="I35" i="14" s="1"/>
  <c r="A37" i="9"/>
  <c r="BX46" i="5"/>
  <c r="D49" i="9" s="1"/>
  <c r="BX49" i="5"/>
  <c r="D52" i="9" s="1"/>
  <c r="C41" i="5"/>
  <c r="B44" i="9"/>
  <c r="B42" i="14"/>
  <c r="C37" i="5"/>
  <c r="B40" i="9"/>
  <c r="B38" i="14"/>
  <c r="CB32" i="4"/>
  <c r="CC32" i="4" s="1"/>
  <c r="P34" i="9" s="1"/>
  <c r="I34" i="9"/>
  <c r="A42" i="14"/>
  <c r="H42" i="14" s="1"/>
  <c r="I42" i="14" s="1"/>
  <c r="A44" i="9"/>
  <c r="M40" i="9"/>
  <c r="N40" i="9"/>
  <c r="C40" i="9"/>
  <c r="K40" i="9"/>
  <c r="O40" i="9"/>
  <c r="L40" i="9"/>
  <c r="A34" i="14"/>
  <c r="H34" i="14" s="1"/>
  <c r="I34" i="14" s="1"/>
  <c r="A36" i="9"/>
  <c r="BX48" i="5"/>
  <c r="D51" i="9" s="1"/>
  <c r="BZ44" i="5"/>
  <c r="P47" i="9"/>
  <c r="W47" i="6"/>
  <c r="U47" i="6" s="1"/>
  <c r="V47" i="6" s="1"/>
  <c r="J47" i="9" s="1"/>
  <c r="J45" i="14"/>
  <c r="BZ49" i="5"/>
  <c r="P52" i="9"/>
  <c r="W52" i="6"/>
  <c r="U52" i="6" s="1"/>
  <c r="V52" i="6" s="1"/>
  <c r="J52" i="9" s="1"/>
  <c r="J50" i="14"/>
  <c r="B19" i="9"/>
  <c r="H14" i="14"/>
  <c r="I14" i="14" s="1"/>
  <c r="O16" i="9" s="1"/>
  <c r="H12" i="14"/>
  <c r="I12" i="14" s="1"/>
  <c r="H11" i="14"/>
  <c r="I11" i="14" s="1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BX9" i="5" s="1"/>
  <c r="D12" i="9" s="1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BX13" i="5" s="1"/>
  <c r="D16" i="9" s="1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K26" i="9"/>
  <c r="C26" i="9"/>
  <c r="M26" i="9"/>
  <c r="M16" i="9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M27" i="9"/>
  <c r="L27" i="9"/>
  <c r="K27" i="9"/>
  <c r="C27" i="9"/>
  <c r="M24" i="9"/>
  <c r="K24" i="9"/>
  <c r="C24" i="9"/>
  <c r="L24" i="9"/>
  <c r="L22" i="9"/>
  <c r="K22" i="9"/>
  <c r="C22" i="9"/>
  <c r="M22" i="9"/>
  <c r="M20" i="9"/>
  <c r="K20" i="9"/>
  <c r="C20" i="9"/>
  <c r="L20" i="9"/>
  <c r="L18" i="9"/>
  <c r="K18" i="9"/>
  <c r="C18" i="9"/>
  <c r="M18" i="9"/>
  <c r="L14" i="9"/>
  <c r="K14" i="9"/>
  <c r="C14" i="9"/>
  <c r="O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Z19" i="5"/>
  <c r="J20" i="14"/>
  <c r="H20" i="14" s="1"/>
  <c r="I20" i="14" s="1"/>
  <c r="O22" i="9" s="1"/>
  <c r="BY23" i="4"/>
  <c r="A23" i="14"/>
  <c r="BY15" i="4"/>
  <c r="A15" i="14"/>
  <c r="CC42" i="5"/>
  <c r="CQ42" i="5"/>
  <c r="CD42" i="5" s="1"/>
  <c r="E45" i="9" s="1"/>
  <c r="W45" i="6"/>
  <c r="J43" i="14"/>
  <c r="W34" i="6"/>
  <c r="U34" i="6" s="1"/>
  <c r="V34" i="6" s="1"/>
  <c r="J34" i="9" s="1"/>
  <c r="J32" i="14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U45" i="6"/>
  <c r="V45" i="6" s="1"/>
  <c r="J45" i="9" s="1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8" i="5"/>
  <c r="CJ48" i="5" s="1"/>
  <c r="CI47" i="5"/>
  <c r="CJ47" i="5" s="1"/>
  <c r="CB49" i="5"/>
  <c r="B36" i="6"/>
  <c r="B32" i="6"/>
  <c r="B30" i="9"/>
  <c r="B26" i="9"/>
  <c r="C35" i="5"/>
  <c r="B32" i="9"/>
  <c r="B24" i="9"/>
  <c r="B8" i="9"/>
  <c r="B8" i="6"/>
  <c r="CC7" i="5"/>
  <c r="CQ7" i="5"/>
  <c r="CD7" i="5" s="1"/>
  <c r="E10" i="9" s="1"/>
  <c r="CQ34" i="5"/>
  <c r="CD34" i="5" s="1"/>
  <c r="E37" i="9" s="1"/>
  <c r="BZ42" i="5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W13" i="6"/>
  <c r="U13" i="6" s="1"/>
  <c r="V13" i="6" s="1"/>
  <c r="J13" i="9" s="1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BZ31" i="5"/>
  <c r="P22" i="9"/>
  <c r="BZ10" i="5"/>
  <c r="P13" i="9"/>
  <c r="P9" i="9"/>
  <c r="BZ11" i="5"/>
  <c r="I14" i="9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W9" i="6"/>
  <c r="U9" i="6" s="1"/>
  <c r="V9" i="6" s="1"/>
  <c r="J9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Q23" i="5"/>
  <c r="CD23" i="5" s="1"/>
  <c r="W14" i="6"/>
  <c r="U14" i="6" s="1"/>
  <c r="V14" i="6" s="1"/>
  <c r="J14" i="9" s="1"/>
  <c r="CC21" i="5"/>
  <c r="CQ21" i="5"/>
  <c r="CD21" i="5" s="1"/>
  <c r="CB21" i="4"/>
  <c r="CC21" i="4" s="1"/>
  <c r="J21" i="14" s="1"/>
  <c r="H21" i="14" s="1"/>
  <c r="I21" i="14" s="1"/>
  <c r="O23" i="9" s="1"/>
  <c r="I23" i="9"/>
  <c r="CB17" i="4"/>
  <c r="CC17" i="4" s="1"/>
  <c r="J17" i="14" s="1"/>
  <c r="H17" i="14" s="1"/>
  <c r="I17" i="14" s="1"/>
  <c r="CB16" i="4"/>
  <c r="CC16" i="4" s="1"/>
  <c r="J16" i="14" s="1"/>
  <c r="H16" i="14" s="1"/>
  <c r="I16" i="14" s="1"/>
  <c r="O18" i="9" s="1"/>
  <c r="I18" i="9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I22" i="9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CB29" i="4"/>
  <c r="CC29" i="4" s="1"/>
  <c r="I31" i="9"/>
  <c r="CB25" i="4"/>
  <c r="CC25" i="4" s="1"/>
  <c r="J25" i="14" s="1"/>
  <c r="H25" i="14" s="1"/>
  <c r="I25" i="14" s="1"/>
  <c r="O27" i="9" s="1"/>
  <c r="I27" i="9"/>
  <c r="CB24" i="4"/>
  <c r="CC24" i="4" s="1"/>
  <c r="J24" i="14" s="1"/>
  <c r="H24" i="14" s="1"/>
  <c r="I24" i="14" s="1"/>
  <c r="O26" i="9" s="1"/>
  <c r="I26" i="9"/>
  <c r="CC15" i="5"/>
  <c r="CQ15" i="5"/>
  <c r="CD15" i="5" s="1"/>
  <c r="W29" i="6"/>
  <c r="U29" i="6" s="1"/>
  <c r="V29" i="6" s="1"/>
  <c r="J29" i="9" s="1"/>
  <c r="W16" i="6"/>
  <c r="U16" i="6" s="1"/>
  <c r="V16" i="6" s="1"/>
  <c r="J16" i="9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I10" i="9"/>
  <c r="CB8" i="4"/>
  <c r="CC8" i="4" s="1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W26" i="6"/>
  <c r="U26" i="6" s="1"/>
  <c r="V26" i="6" s="1"/>
  <c r="J26" i="9" s="1"/>
  <c r="W22" i="6"/>
  <c r="U22" i="6" s="1"/>
  <c r="V22" i="6" s="1"/>
  <c r="J22" i="9" s="1"/>
  <c r="N26" i="9" l="1"/>
  <c r="CO5" i="5"/>
  <c r="CF5" i="5" s="1"/>
  <c r="CG5" i="5" s="1"/>
  <c r="CI5" i="5" s="1"/>
  <c r="CJ5" i="5" s="1"/>
  <c r="CA6" i="5"/>
  <c r="CB6" i="5" s="1"/>
  <c r="CO42" i="5"/>
  <c r="CA5" i="5"/>
  <c r="CB5" i="5" s="1"/>
  <c r="E22" i="9"/>
  <c r="CO7" i="5"/>
  <c r="CF7" i="5" s="1"/>
  <c r="G10" i="9" s="1"/>
  <c r="CA23" i="5"/>
  <c r="CB23" i="5" s="1"/>
  <c r="CA21" i="5"/>
  <c r="CB21" i="5" s="1"/>
  <c r="CA7" i="5"/>
  <c r="CB7" i="5" s="1"/>
  <c r="P11" i="9"/>
  <c r="J9" i="14"/>
  <c r="H9" i="14" s="1"/>
  <c r="I9" i="14" s="1"/>
  <c r="O11" i="9" s="1"/>
  <c r="I11" i="9"/>
  <c r="W11" i="6"/>
  <c r="U11" i="6" s="1"/>
  <c r="V11" i="6" s="1"/>
  <c r="J11" i="9" s="1"/>
  <c r="N20" i="9"/>
  <c r="N16" i="9"/>
  <c r="M34" i="9"/>
  <c r="N34" i="9"/>
  <c r="C34" i="9"/>
  <c r="K34" i="9"/>
  <c r="O34" i="9"/>
  <c r="L34" i="9"/>
  <c r="M42" i="9"/>
  <c r="N42" i="9"/>
  <c r="C42" i="9"/>
  <c r="K42" i="9"/>
  <c r="O42" i="9"/>
  <c r="L42" i="9"/>
  <c r="M35" i="9"/>
  <c r="N35" i="9"/>
  <c r="C35" i="9"/>
  <c r="K35" i="9"/>
  <c r="O35" i="9"/>
  <c r="L35" i="9"/>
  <c r="M43" i="9"/>
  <c r="N43" i="9"/>
  <c r="C43" i="9"/>
  <c r="K43" i="9"/>
  <c r="O43" i="9"/>
  <c r="L43" i="9"/>
  <c r="M36" i="9"/>
  <c r="N36" i="9"/>
  <c r="C36" i="9"/>
  <c r="K36" i="9"/>
  <c r="O36" i="9"/>
  <c r="L36" i="9"/>
  <c r="M44" i="9"/>
  <c r="N44" i="9"/>
  <c r="C44" i="9"/>
  <c r="K44" i="9"/>
  <c r="O44" i="9"/>
  <c r="L44" i="9"/>
  <c r="M37" i="9"/>
  <c r="N37" i="9"/>
  <c r="C37" i="9"/>
  <c r="K37" i="9"/>
  <c r="O37" i="9"/>
  <c r="L37" i="9"/>
  <c r="CB37" i="4"/>
  <c r="CC37" i="4" s="1"/>
  <c r="I39" i="9"/>
  <c r="J7" i="14"/>
  <c r="H7" i="14" s="1"/>
  <c r="I7" i="14" s="1"/>
  <c r="O9" i="9" s="1"/>
  <c r="BZ6" i="5"/>
  <c r="M38" i="9"/>
  <c r="N38" i="9"/>
  <c r="C38" i="9"/>
  <c r="K38" i="9"/>
  <c r="O38" i="9"/>
  <c r="L38" i="9"/>
  <c r="M39" i="9"/>
  <c r="N39" i="9"/>
  <c r="C39" i="9"/>
  <c r="K39" i="9"/>
  <c r="O39" i="9"/>
  <c r="L39" i="9"/>
  <c r="CO24" i="5"/>
  <c r="CF24" i="5" s="1"/>
  <c r="E27" i="9"/>
  <c r="J35" i="14"/>
  <c r="P37" i="9"/>
  <c r="M41" i="9"/>
  <c r="N41" i="9"/>
  <c r="C41" i="9"/>
  <c r="K41" i="9"/>
  <c r="O41" i="9"/>
  <c r="L41" i="9"/>
  <c r="CO11" i="5"/>
  <c r="CF11" i="5" s="1"/>
  <c r="E14" i="9"/>
  <c r="N27" i="9"/>
  <c r="N22" i="9"/>
  <c r="N24" i="9"/>
  <c r="N10" i="9"/>
  <c r="CG7" i="5"/>
  <c r="H10" i="9" s="1"/>
  <c r="N14" i="9"/>
  <c r="N18" i="9"/>
  <c r="N8" i="9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K25" i="9"/>
  <c r="C25" i="9"/>
  <c r="L30" i="9"/>
  <c r="N30" i="9"/>
  <c r="K30" i="9"/>
  <c r="C30" i="9"/>
  <c r="O30" i="9"/>
  <c r="M30" i="9"/>
  <c r="J8" i="14"/>
  <c r="H8" i="14" s="1"/>
  <c r="I8" i="14" s="1"/>
  <c r="O10" i="9" s="1"/>
  <c r="W10" i="6"/>
  <c r="U10" i="6" s="1"/>
  <c r="V10" i="6" s="1"/>
  <c r="J10" i="9" s="1"/>
  <c r="BZ7" i="5"/>
  <c r="P1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O13" i="9"/>
  <c r="L13" i="9"/>
  <c r="M13" i="9"/>
  <c r="K13" i="9"/>
  <c r="C13" i="9"/>
  <c r="M15" i="9"/>
  <c r="L15" i="9"/>
  <c r="K15" i="9"/>
  <c r="C15" i="9"/>
  <c r="O19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F43" i="5" s="1"/>
  <c r="G46" i="9" s="1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CO13" i="5" s="1"/>
  <c r="CF13" i="5" s="1"/>
  <c r="CQ17" i="5"/>
  <c r="CD17" i="5" s="1"/>
  <c r="E20" i="9" s="1"/>
  <c r="CO34" i="5"/>
  <c r="CF34" i="5" s="1"/>
  <c r="G37" i="9" s="1"/>
  <c r="CI28" i="5"/>
  <c r="CJ28" i="5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P18" i="9"/>
  <c r="W18" i="6"/>
  <c r="U18" i="6" s="1"/>
  <c r="V18" i="6" s="1"/>
  <c r="J18" i="9" s="1"/>
  <c r="BZ15" i="5"/>
  <c r="P19" i="9"/>
  <c r="BZ16" i="5"/>
  <c r="W23" i="6"/>
  <c r="U23" i="6" s="1"/>
  <c r="V23" i="6" s="1"/>
  <c r="J23" i="9" s="1"/>
  <c r="P23" i="9"/>
  <c r="BZ20" i="5"/>
  <c r="CO21" i="5"/>
  <c r="CF21" i="5" s="1"/>
  <c r="G24" i="9" s="1"/>
  <c r="E24" i="9"/>
  <c r="W19" i="6"/>
  <c r="U19" i="6" s="1"/>
  <c r="V19" i="6" s="1"/>
  <c r="J19" i="9" s="1"/>
  <c r="CA37" i="5"/>
  <c r="CB37" i="5" s="1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W27" i="6"/>
  <c r="U27" i="6" s="1"/>
  <c r="V27" i="6" s="1"/>
  <c r="J27" i="9" s="1"/>
  <c r="P27" i="9"/>
  <c r="BZ24" i="5"/>
  <c r="BZ28" i="5"/>
  <c r="P31" i="9"/>
  <c r="CO29" i="5"/>
  <c r="CF29" i="5" s="1"/>
  <c r="G32" i="9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G34" i="5"/>
  <c r="H37" i="9" s="1"/>
  <c r="CG42" i="5"/>
  <c r="H45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A12" i="5"/>
  <c r="CB12" i="5" s="1"/>
  <c r="D15" i="9"/>
  <c r="CA16" i="5"/>
  <c r="CB16" i="5" s="1"/>
  <c r="D19" i="9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CA9" i="5"/>
  <c r="CB9" i="5" s="1"/>
  <c r="CA13" i="5"/>
  <c r="CB13" i="5" s="1"/>
  <c r="CA17" i="5"/>
  <c r="CB17" i="5" s="1"/>
  <c r="G8" i="9" l="1"/>
  <c r="CG15" i="5"/>
  <c r="H18" i="9" s="1"/>
  <c r="E16" i="9"/>
  <c r="CO37" i="5"/>
  <c r="CF37" i="5" s="1"/>
  <c r="G40" i="9" s="1"/>
  <c r="CO39" i="5"/>
  <c r="CF39" i="5" s="1"/>
  <c r="G42" i="9" s="1"/>
  <c r="CO9" i="5"/>
  <c r="CF9" i="5" s="1"/>
  <c r="G12" i="9" s="1"/>
  <c r="CO33" i="5"/>
  <c r="CF33" i="5" s="1"/>
  <c r="G36" i="9" s="1"/>
  <c r="CO12" i="5"/>
  <c r="CF12" i="5" s="1"/>
  <c r="CG12" i="5" s="1"/>
  <c r="CI12" i="5" s="1"/>
  <c r="CJ12" i="5" s="1"/>
  <c r="E11" i="9"/>
  <c r="J40" i="14"/>
  <c r="P42" i="9"/>
  <c r="CI7" i="5"/>
  <c r="CJ7" i="5" s="1"/>
  <c r="J34" i="14"/>
  <c r="P36" i="9"/>
  <c r="G14" i="9"/>
  <c r="CG11" i="5"/>
  <c r="J38" i="14"/>
  <c r="P40" i="9"/>
  <c r="J41" i="14"/>
  <c r="P43" i="9"/>
  <c r="J36" i="14"/>
  <c r="P38" i="9"/>
  <c r="CO17" i="5"/>
  <c r="CF17" i="5" s="1"/>
  <c r="G20" i="9" s="1"/>
  <c r="J33" i="14"/>
  <c r="P35" i="9"/>
  <c r="J39" i="14"/>
  <c r="P41" i="9"/>
  <c r="J42" i="14"/>
  <c r="P44" i="9"/>
  <c r="G27" i="9"/>
  <c r="CG24" i="5"/>
  <c r="P39" i="9"/>
  <c r="BZ36" i="5"/>
  <c r="J37" i="14"/>
  <c r="W39" i="6"/>
  <c r="U39" i="6" s="1"/>
  <c r="V39" i="6" s="1"/>
  <c r="J39" i="9" s="1"/>
  <c r="N12" i="9"/>
  <c r="N25" i="9"/>
  <c r="N13" i="9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H8" i="9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CF18" i="5" s="1"/>
  <c r="E21" i="9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13" i="5"/>
  <c r="G16" i="9"/>
  <c r="CG9" i="5" l="1"/>
  <c r="H12" i="9" s="1"/>
  <c r="CI15" i="5"/>
  <c r="CJ15" i="5" s="1"/>
  <c r="H15" i="9"/>
  <c r="CG17" i="5"/>
  <c r="H20" i="9" s="1"/>
  <c r="G15" i="9"/>
  <c r="CI29" i="5"/>
  <c r="CJ29" i="5" s="1"/>
  <c r="H14" i="9"/>
  <c r="CI11" i="5"/>
  <c r="CJ11" i="5" s="1"/>
  <c r="H27" i="9"/>
  <c r="CI24" i="5"/>
  <c r="CJ24" i="5" s="1"/>
  <c r="H24" i="9"/>
  <c r="CG14" i="5"/>
  <c r="CI14" i="5" s="1"/>
  <c r="CJ14" i="5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13" i="5"/>
  <c r="CJ13" i="5" s="1"/>
  <c r="H16" i="9"/>
  <c r="CI9" i="5" l="1"/>
  <c r="CJ9" i="5" s="1"/>
  <c r="H17" i="9"/>
  <c r="CI17" i="5"/>
  <c r="CJ17" i="5" s="1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<sst xmlns="http://schemas.openxmlformats.org/spreadsheetml/2006/main" count="1886" uniqueCount="472">
  <si>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</si>
  <si>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</si>
  <si>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</si>
  <si>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</si>
  <si>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</si>
  <si>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</si>
  <si>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</si>
  <si>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</si>
  <si>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</si>
  <si>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</si>
  <si>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</si>
  <si>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</si>
  <si>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</si>
  <si>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</si>
  <si>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</si>
  <si>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</si>
  <si>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</si>
  <si>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</si>
  <si>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</si>
  <si>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</si>
  <si>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</si>
  <si>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</si>
  <si>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</si>
  <si>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</si>
  <si>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</si>
  <si>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</si>
  <si>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</si>
  <si>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</si>
  <si>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</si>
  <si>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</si>
  <si>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</si>
  <si>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</si>
  <si>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</si>
  <si>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</si>
  <si>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</si>
  <si>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</si>
  <si>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</si>
  <si>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</si>
  <si>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</si>
  <si>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</si>
  <si>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</si>
  <si>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</si>
  <si>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</si>
  <si>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</si>
  <si>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</si>
  <si>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</si>
  <si>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</si>
  <si>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</si>
  <si>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</si>
  <si>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</si>
  <si>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</si>
  <si>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</si>
  <si>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</si>
  <si>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</si>
  <si>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</si>
  <si>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</si>
  <si>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</si>
  <si>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</si>
  <si>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</si>
  <si>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</si>
  <si>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</si>
  <si>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</si>
  <si>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</si>
  <si>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</si>
  <si>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</si>
  <si>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</si>
  <si>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</si>
  <si>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</si>
  <si>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</si>
  <si>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</si>
  <si>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</si>
  <si>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</si>
  <si>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</si>
  <si>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</si>
  <si>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</si>
  <si>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</si>
  <si>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</si>
  <si>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</si>
  <si>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</si>
  <si>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</si>
  <si>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</si>
  <si>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</si>
  <si>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</si>
  <si>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</si>
  <si>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</si>
  <si>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</si>
  <si>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</si>
  <si>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</si>
  <si>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</si>
  <si>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</si>
  <si>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</si>
  <si>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</si>
  <si>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</si>
  <si>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</si>
  <si>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</si>
  <si>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</si>
  <si>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</si>
  <si>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</si>
  <si>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</si>
  <si>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</si>
  <si>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</si>
  <si>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</si>
  <si>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</si>
  <si>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</si>
  <si>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</si>
  <si>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</si>
  <si>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</si>
  <si>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</si>
  <si>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</si>
  <si>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</si>
  <si>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</si>
  <si>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</si>
  <si>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</si>
  <si>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</si>
  <si>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</si>
  <si>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</si>
  <si>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</si>
  <si>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</si>
  <si>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</si>
  <si>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</si>
  <si>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</si>
  <si>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</si>
  <si>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</si>
  <si>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</si>
  <si>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</si>
  <si>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</si>
  <si>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</si>
  <si>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</si>
  <si>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</si>
  <si>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</si>
  <si>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</si>
  <si>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</si>
  <si>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</si>
  <si>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</si>
  <si>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</si>
  <si>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</si>
  <si>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</si>
  <si>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</si>
  <si>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</si>
  <si>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</si>
  <si>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</si>
  <si>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</si>
  <si>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</si>
  <si>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</si>
  <si>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</si>
  <si>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</si>
  <si>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</si>
  <si>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</si>
  <si>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</si>
  <si>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</si>
  <si>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</si>
  <si>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</si>
  <si>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</si>
  <si>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</si>
  <si>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</si>
  <si>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</si>
  <si>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</si>
  <si>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</si>
  <si>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</si>
  <si>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</si>
  <si>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</si>
  <si>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</si>
  <si>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</si>
  <si>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</si>
  <si>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</si>
  <si>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</si>
  <si>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</si>
  <si>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</si>
  <si>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</si>
  <si>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</si>
  <si>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</si>
  <si>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</si>
  <si>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</si>
  <si>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</si>
  <si>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</si>
  <si>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</si>
  <si>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</si>
  <si>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</si>
  <si>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</si>
  <si>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</si>
  <si>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</si>
  <si>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</si>
  <si>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</si>
  <si>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</si>
  <si>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</si>
  <si>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</si>
  <si>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</si>
  <si>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</si>
  <si>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</si>
  <si>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</si>
  <si>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</si>
  <si>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</si>
  <si>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</si>
  <si>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</si>
  <si>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</si>
  <si>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</si>
  <si>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</si>
  <si>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</si>
  <si>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</si>
  <si>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</si>
  <si>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</si>
  <si>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</si>
  <si>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</si>
  <si>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</si>
  <si>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</si>
  <si>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</si>
  <si>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</si>
  <si>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</si>
  <si>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</si>
  <si>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</si>
  <si>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</si>
  <si>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</si>
  <si>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</si>
  <si>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</si>
  <si>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</si>
  <si>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</si>
  <si>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</si>
  <si>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</si>
  <si>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</si>
  <si>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</si>
  <si>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</si>
  <si>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</si>
  <si>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</si>
  <si>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</si>
  <si>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</si>
  <si>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</si>
  <si>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</si>
  <si>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</si>
  <si>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</si>
  <si>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</si>
  <si>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</si>
  <si>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</si>
  <si>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</si>
  <si>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</si>
  <si>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</si>
  <si>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</si>
  <si>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</si>
  <si>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</si>
  <si>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</si>
  <si>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</si>
  <si>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</si>
  <si>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</si>
  <si>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</si>
  <si>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</si>
  <si>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</si>
  <si>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</si>
  <si>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</si>
  <si>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</si>
  <si>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</si>
  <si>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</si>
  <si>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</si>
  <si>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</si>
  <si>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</si>
  <si>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</si>
  <si>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</si>
  <si>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</si>
  <si>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</si>
  <si>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</si>
  <si>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</si>
  <si>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</si>
  <si>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</si>
  <si>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</si>
  <si>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</si>
  <si>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</si>
  <si>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</si>
  <si>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</si>
  <si>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</si>
  <si>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</si>
  <si>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</si>
  <si>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</si>
  <si>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</si>
  <si>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</si>
  <si>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</si>
  <si>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</si>
  <si>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</si>
  <si>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</si>
  <si>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</si>
  <si>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</si>
  <si>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</si>
  <si>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</si>
  <si>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</si>
  <si>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</si>
  <si>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</si>
  <si>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</si>
  <si>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</si>
  <si>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</si>
  <si>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</si>
  <si>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</si>
  <si>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</si>
  <si>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</si>
  <si>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</si>
  <si>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</si>
  <si>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</si>
  <si>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</si>
  <si>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</si>
  <si>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</si>
  <si>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</si>
  <si>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</si>
  <si>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</si>
  <si>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</si>
  <si>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</si>
  <si>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</si>
  <si>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</si>
  <si>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</si>
  <si>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</si>
  <si>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</si>
  <si>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</si>
  <si>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</si>
  <si>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</si>
  <si>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</si>
  <si>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</si>
  <si>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</si>
  <si>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</si>
  <si>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</si>
  <si>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</si>
  <si>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</si>
  <si>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</si>
  <si>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</si>
  <si>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</si>
  <si>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</si>
  <si>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</si>
  <si>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</si>
  <si>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</si>
  <si>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</si>
  <si>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</si>
  <si>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</si>
  <si>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</si>
  <si>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</si>
  <si>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</si>
  <si>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</si>
  <si>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</si>
  <si>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</si>
  <si>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</si>
  <si>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</si>
  <si>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</si>
  <si>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</si>
  <si>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</si>
  <si>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</si>
  <si>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</si>
  <si>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</si>
  <si>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</si>
  <si>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</si>
  <si>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</si>
  <si>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</si>
  <si>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</si>
  <si>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</si>
  <si>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</si>
  <si>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</si>
  <si>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</si>
  <si>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</si>
  <si>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</si>
  <si>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</si>
  <si>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</si>
  <si>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</si>
  <si>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</si>
  <si>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</si>
  <si>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</si>
  <si>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</si>
  <si>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</si>
  <si>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</si>
  <si>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</si>
  <si>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</si>
  <si>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</si>
  <si>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</si>
  <si>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</si>
  <si>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</si>
  <si>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</si>
  <si>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</si>
  <si>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</si>
  <si>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</si>
  <si>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</si>
  <si>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</si>
  <si>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</si>
  <si>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</si>
  <si>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</si>
  <si>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</si>
  <si>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</si>
  <si>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</si>
  <si>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</si>
  <si>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</si>
  <si>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</si>
  <si>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</si>
  <si>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</si>
  <si>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</si>
  <si>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</si>
  <si>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</si>
  <si>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</si>
  <si>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</si>
  <si>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</si>
  <si>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</si>
  <si>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</si>
  <si>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</si>
  <si>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</si>
  <si>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</si>
  <si>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</si>
  <si>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</si>
  <si>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</si>
  <si>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</si>
  <si>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</si>
  <si>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</si>
  <si>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</si>
  <si>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</si>
  <si>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</si>
  <si>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</si>
  <si>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</si>
  <si>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</si>
  <si>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</si>
  <si>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</si>
  <si>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</si>
  <si>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</si>
  <si>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</si>
  <si>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</si>
  <si>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</si>
  <si>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</si>
  <si>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</si>
  <si>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</si>
  <si>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</si>
  <si>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</si>
  <si>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</si>
  <si>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</si>
  <si>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</si>
  <si>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</si>
  <si>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</si>
  <si>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</si>
  <si>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</si>
  <si>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</si>
  <si>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ด.ญ.ป้าเยีย แซ่โซ้ง</t>
  </si>
  <si>
    <t>นายปฐมพงษ์ ทะแสง</t>
  </si>
  <si>
    <t>ด.ช.เตชทัต พงศ์พรไพศาล</t>
  </si>
  <si>
    <t>ด.ช.นพดล แซ่โซ้ง</t>
  </si>
  <si>
    <t>ด.ญ.วันดี แซ่วื่อ</t>
  </si>
  <si>
    <t>ด.ญ.พลอย แซ่โซ้ง</t>
  </si>
  <si>
    <t>ด.ญ.พิมพ์ชนก แซ่ท้าว</t>
  </si>
  <si>
    <t>ด.ญ.พิมพกานต์ แซ่ลี</t>
  </si>
  <si>
    <t>ด.ญ.ประภัสสร แซ่โซ้ง</t>
  </si>
  <si>
    <t>ด.ญ.นิภา แซ่โซ้ง</t>
  </si>
  <si>
    <t>ด.ญ.นฤมล แซ่โซ้ง</t>
  </si>
  <si>
    <t>ด.ญ.กิตติมา พงศาผดุง</t>
  </si>
  <si>
    <t>ด.ญ.อนิตา แซ่เล่า</t>
  </si>
  <si>
    <t>ด.ญ.สุนทรี สิริปัญญาวงศ์</t>
  </si>
  <si>
    <t>ด.ญ.กัลยา ชัยภาคย์พิบูล</t>
  </si>
  <si>
    <t>ด.ญ.พิมพ์ แซ่โซ้ง</t>
  </si>
  <si>
    <t>ด.ญ.นาลี  แซ่สง</t>
  </si>
  <si>
    <t>ด.ช.เจษฏา แซ่โซ้ง</t>
  </si>
  <si>
    <t>ด.ญ.พิมพ์มาดา เหล่าติกุล</t>
  </si>
  <si>
    <t>ด.ญ.สายธาร แซ่โซ้ง</t>
  </si>
  <si>
    <t>ด.ช.อนุวัช แซ่โซ้ง</t>
  </si>
  <si>
    <t>นายพุฒิ  สังข์เกิดสุข</t>
  </si>
  <si>
    <t>นางสาวลออ  แยนสัน</t>
  </si>
  <si>
    <t>วิทยาศาสตร์</t>
  </si>
  <si>
    <t>ว 21101</t>
  </si>
  <si>
    <t>ว 1.1 ม.1/1</t>
  </si>
  <si>
    <t>ว 1.1 ม.1/2</t>
  </si>
  <si>
    <t>ว 1.1 ม.1/3</t>
  </si>
  <si>
    <t>ว 1.1 ม.1/4</t>
  </si>
  <si>
    <t>ว 1.1 ม.1/5</t>
  </si>
  <si>
    <t>ว 1.1 ม.1/6</t>
  </si>
  <si>
    <t>ว 1.1 ม.1/7</t>
  </si>
  <si>
    <t>ว 1.1 ม.1/8</t>
  </si>
  <si>
    <t>ว 1.1 ม.1/9</t>
  </si>
  <si>
    <t>ว 1.1 ม.1/10</t>
  </si>
  <si>
    <t>ว 1.1 ม.1/11</t>
  </si>
  <si>
    <t>ว 1.1 ม.1/12</t>
  </si>
  <si>
    <t>ว 1.1 ม.1/13</t>
  </si>
  <si>
    <t>ว 3.1 ม.1/1</t>
  </si>
  <si>
    <t>ว 3.1 ม.1/2</t>
  </si>
  <si>
    <t>ว 3.1 ม.1/3</t>
  </si>
  <si>
    <t>ว 3.1 ม.1/4</t>
  </si>
  <si>
    <t>ว 3.2 ม.1/1</t>
  </si>
  <si>
    <t>ว 3.2 ม.1/2</t>
  </si>
  <si>
    <t>ว 3.2 ม.1/3</t>
  </si>
  <si>
    <t>ว 8.1 ม.1-3/1 - ม.1-3/9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</si>
</sst>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1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  <font>
      <sz val="14"/>
      <name val="Cordia New"/>
      <charset val="222"/>
    </font>
    <font>
      <sz val="16"/>
      <name val="EucrosiaUPC"/>
      <family val="1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92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18" applyNumberFormat="0" applyAlignment="0" applyProtection="0"/>
    <xf numFmtId="0" fontId="31" fillId="28" borderId="19" applyNumberFormat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30" borderId="18" applyNumberFormat="0" applyAlignment="0" applyProtection="0"/>
    <xf numFmtId="0" fontId="39" fillId="0" borderId="23" applyNumberFormat="0" applyFill="0" applyAlignment="0" applyProtection="0"/>
    <xf numFmtId="0" fontId="40" fillId="31" borderId="0" applyNumberFormat="0" applyBorder="0" applyAlignment="0" applyProtection="0"/>
    <xf numFmtId="0" fontId="2" fillId="0" borderId="0"/>
    <xf numFmtId="0" fontId="5" fillId="0" borderId="0"/>
    <xf numFmtId="0" fontId="27" fillId="0" borderId="0"/>
    <xf numFmtId="0" fontId="26" fillId="32" borderId="24" applyNumberFormat="0" applyFont="0" applyAlignment="0" applyProtection="0"/>
    <xf numFmtId="0" fontId="41" fillId="27" borderId="25" applyNumberFormat="0" applyAlignment="0" applyProtection="0"/>
    <xf numFmtId="0" fontId="42" fillId="0" borderId="0" applyNumberFormat="0" applyFill="0" applyBorder="0" applyAlignment="0" applyProtection="0"/>
    <xf numFmtId="0" fontId="43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8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18" applyNumberFormat="0" applyAlignment="0" applyProtection="0"/>
    <xf numFmtId="0" fontId="31" fillId="28" borderId="19" applyNumberFormat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8" fillId="30" borderId="18" applyNumberFormat="0" applyAlignment="0" applyProtection="0"/>
    <xf numFmtId="0" fontId="39" fillId="0" borderId="23" applyNumberFormat="0" applyFill="0" applyAlignment="0" applyProtection="0"/>
    <xf numFmtId="0" fontId="40" fillId="31" borderId="0" applyNumberFormat="0" applyBorder="0" applyAlignment="0" applyProtection="0"/>
    <xf numFmtId="0" fontId="5" fillId="32" borderId="24" applyNumberFormat="0" applyFont="0" applyAlignment="0" applyProtection="0"/>
    <xf numFmtId="0" fontId="41" fillId="27" borderId="25" applyNumberFormat="0" applyAlignment="0" applyProtection="0"/>
    <xf numFmtId="0" fontId="42" fillId="0" borderId="0" applyNumberFormat="0" applyFill="0" applyBorder="0" applyAlignment="0" applyProtection="0"/>
    <xf numFmtId="0" fontId="43" fillId="0" borderId="26" applyNumberFormat="0" applyFill="0" applyAlignment="0" applyProtection="0"/>
    <xf numFmtId="0" fontId="44" fillId="0" borderId="0" applyNumberFormat="0" applyFill="0" applyBorder="0" applyAlignment="0" applyProtection="0"/>
  </cellStyleXfs>
  <cellXfs count="632">
    <xf numFmtId="0" fontId="0" fillId="0" borderId="0" xfId="0"/>
    <xf numFmtId="0" fontId="0" fillId="0" borderId="0" xfId="0" applyFill="1"/>
    <xf numFmtId="0" fontId="3" fillId="0" borderId="0" xfId="0" applyFont="1"/>
    <xf numFmtId="0" fontId="0" fillId="0" borderId="0" xfId="0" applyProtection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4" fillId="0" borderId="0" xfId="0" applyFont="1" applyAlignment="1" applyProtection="1">
      <alignment vertical="center"/>
    </xf>
    <xf numFmtId="0" fontId="0" fillId="0" borderId="0" xfId="0" applyFill="1" applyProtection="1"/>
    <xf numFmtId="0" fontId="7" fillId="0" borderId="0" xfId="0" applyFont="1" applyFill="1" applyAlignment="1" applyProtection="1">
      <alignment horizontal="left"/>
    </xf>
    <xf numFmtId="0" fontId="7" fillId="0" borderId="0" xfId="0" applyFont="1" applyProtection="1"/>
    <xf numFmtId="0" fontId="3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5" fillId="0" borderId="0" xfId="0" applyFont="1" applyFill="1" applyProtection="1"/>
    <xf numFmtId="0" fontId="3" fillId="0" borderId="0" xfId="0" applyFont="1" applyAlignment="1">
      <alignment horizontal="left"/>
    </xf>
    <xf numFmtId="0" fontId="6" fillId="0" borderId="0" xfId="0" applyFont="1"/>
    <xf numFmtId="0" fontId="12" fillId="0" borderId="0" xfId="0" applyFont="1" applyProtection="1"/>
    <xf numFmtId="0" fontId="12" fillId="34" borderId="0" xfId="0" applyFont="1" applyFill="1" applyProtection="1"/>
    <xf numFmtId="0" fontId="14" fillId="36" borderId="1" xfId="0" applyFont="1" applyFill="1" applyBorder="1" applyAlignment="1" applyProtection="1">
      <alignment horizontal="center" vertical="center"/>
      <protection locked="0"/>
    </xf>
    <xf numFmtId="49" fontId="14" fillId="36" borderId="1" xfId="0" applyNumberFormat="1" applyFont="1" applyFill="1" applyBorder="1" applyAlignment="1" applyProtection="1">
      <alignment horizontal="center" vertical="center"/>
      <protection locked="0"/>
    </xf>
    <xf numFmtId="0" fontId="14" fillId="34" borderId="0" xfId="0" applyFont="1" applyFill="1" applyProtection="1"/>
    <xf numFmtId="0" fontId="14" fillId="36" borderId="2" xfId="0" applyFont="1" applyFill="1" applyBorder="1" applyAlignment="1" applyProtection="1">
      <alignment horizontal="center" vertical="center"/>
      <protection locked="0"/>
    </xf>
    <xf numFmtId="0" fontId="14" fillId="0" borderId="0" xfId="0" applyFont="1" applyProtection="1"/>
    <xf numFmtId="0" fontId="12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  <protection locked="0" hidden="1"/>
    </xf>
    <xf numFmtId="0" fontId="6" fillId="0" borderId="1" xfId="0" applyFont="1" applyFill="1" applyBorder="1" applyAlignment="1" applyProtection="1">
      <alignment vertical="center" shrinkToFit="1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Fill="1" applyAlignment="1" applyProtection="1">
      <alignment horizontal="left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4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Protection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Protection="1"/>
    <xf numFmtId="1" fontId="6" fillId="37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1" xfId="0" applyFont="1" applyFill="1" applyBorder="1" applyAlignment="1" applyProtection="1">
      <alignment horizontal="center" vertical="center" shrinkToFit="1"/>
      <protection locked="0" hidden="1"/>
    </xf>
    <xf numFmtId="187" fontId="48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8" fillId="38" borderId="1" xfId="0" applyFont="1" applyFill="1" applyBorder="1" applyAlignment="1" applyProtection="1">
      <alignment horizontal="center" vertical="center" shrinkToFit="1"/>
      <protection hidden="1"/>
    </xf>
    <xf numFmtId="0" fontId="48" fillId="38" borderId="1" xfId="0" applyFont="1" applyFill="1" applyBorder="1" applyAlignment="1" applyProtection="1">
      <alignment horizontal="left" vertical="center" shrinkToFit="1"/>
      <protection hidden="1"/>
    </xf>
    <xf numFmtId="0" fontId="6" fillId="0" borderId="0" xfId="0" applyFont="1" applyAlignment="1" applyProtection="1">
      <alignment horizontal="center" vertical="center"/>
    </xf>
    <xf numFmtId="0" fontId="12" fillId="38" borderId="0" xfId="0" applyFont="1" applyFill="1" applyBorder="1" applyAlignment="1" applyProtection="1">
      <alignment horizontal="center" vertical="center"/>
    </xf>
    <xf numFmtId="1" fontId="6" fillId="38" borderId="1" xfId="0" applyNumberFormat="1" applyFont="1" applyFill="1" applyBorder="1" applyAlignment="1" applyProtection="1">
      <alignment horizontal="center" vertical="center"/>
      <protection hidden="1"/>
    </xf>
    <xf numFmtId="0" fontId="49" fillId="0" borderId="0" xfId="0" applyFont="1" applyFill="1" applyBorder="1" applyProtection="1"/>
    <xf numFmtId="0" fontId="50" fillId="0" borderId="0" xfId="0" applyFont="1" applyFill="1" applyBorder="1" applyAlignment="1" applyProtection="1">
      <alignment vertical="center"/>
    </xf>
    <xf numFmtId="0" fontId="49" fillId="0" borderId="0" xfId="0" applyFont="1" applyBorder="1" applyProtection="1"/>
    <xf numFmtId="0" fontId="50" fillId="0" borderId="0" xfId="0" applyFont="1" applyBorder="1" applyAlignment="1" applyProtection="1">
      <alignment vertical="center"/>
    </xf>
    <xf numFmtId="0" fontId="6" fillId="38" borderId="0" xfId="0" applyFont="1" applyFill="1" applyProtection="1"/>
    <xf numFmtId="0" fontId="6" fillId="38" borderId="0" xfId="0" applyFont="1" applyFill="1" applyAlignment="1" applyProtection="1"/>
    <xf numFmtId="0" fontId="16" fillId="38" borderId="0" xfId="0" applyFont="1" applyFill="1" applyAlignment="1" applyProtection="1"/>
    <xf numFmtId="0" fontId="14" fillId="38" borderId="0" xfId="0" applyFont="1" applyFill="1" applyAlignment="1" applyProtection="1">
      <alignment vertical="center"/>
    </xf>
    <xf numFmtId="0" fontId="14" fillId="38" borderId="0" xfId="47" applyFont="1" applyFill="1" applyAlignment="1" applyProtection="1"/>
    <xf numFmtId="0" fontId="14" fillId="38" borderId="0" xfId="0" applyFont="1" applyFill="1" applyProtection="1"/>
    <xf numFmtId="0" fontId="14" fillId="38" borderId="0" xfId="0" applyFont="1" applyFill="1" applyBorder="1" applyAlignment="1" applyProtection="1"/>
    <xf numFmtId="0" fontId="14" fillId="38" borderId="0" xfId="0" applyFont="1" applyFill="1" applyAlignment="1" applyProtection="1">
      <protection hidden="1"/>
    </xf>
    <xf numFmtId="0" fontId="6" fillId="38" borderId="0" xfId="0" applyFont="1" applyFill="1" applyProtection="1">
      <protection hidden="1"/>
    </xf>
    <xf numFmtId="0" fontId="6" fillId="38" borderId="0" xfId="0" applyFont="1" applyFill="1" applyBorder="1" applyAlignment="1" applyProtection="1">
      <alignment vertical="center"/>
    </xf>
    <xf numFmtId="0" fontId="14" fillId="38" borderId="0" xfId="0" applyFont="1" applyFill="1" applyBorder="1" applyAlignment="1" applyProtection="1">
      <protection hidden="1"/>
    </xf>
    <xf numFmtId="0" fontId="6" fillId="38" borderId="1" xfId="0" applyFont="1" applyFill="1" applyBorder="1" applyAlignment="1" applyProtection="1">
      <alignment horizontal="center"/>
    </xf>
    <xf numFmtId="0" fontId="6" fillId="38" borderId="1" xfId="0" applyFont="1" applyFill="1" applyBorder="1" applyAlignment="1" applyProtection="1">
      <alignment horizontal="center" vertical="center"/>
      <protection hidden="1"/>
    </xf>
    <xf numFmtId="0" fontId="6" fillId="38" borderId="5" xfId="0" applyFont="1" applyFill="1" applyBorder="1" applyAlignment="1" applyProtection="1">
      <alignment horizontal="center" vertical="center" shrinkToFit="1"/>
      <protection hidden="1"/>
    </xf>
    <xf numFmtId="0" fontId="8" fillId="38" borderId="1" xfId="0" applyFont="1" applyFill="1" applyBorder="1" applyAlignment="1" applyProtection="1">
      <alignment horizontal="center" vertical="center"/>
    </xf>
    <xf numFmtId="0" fontId="8" fillId="38" borderId="5" xfId="0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0" fontId="5" fillId="0" borderId="0" xfId="0" applyFont="1" applyProtection="1"/>
    <xf numFmtId="1" fontId="10" fillId="39" borderId="1" xfId="0" applyNumberFormat="1" applyFont="1" applyFill="1" applyBorder="1" applyAlignment="1" applyProtection="1">
      <alignment horizontal="center" vertical="center"/>
    </xf>
    <xf numFmtId="0" fontId="8" fillId="39" borderId="1" xfId="0" applyFont="1" applyFill="1" applyBorder="1" applyAlignment="1" applyProtection="1">
      <alignment horizontal="center" vertical="center"/>
    </xf>
    <xf numFmtId="0" fontId="10" fillId="39" borderId="1" xfId="0" applyFont="1" applyFill="1" applyBorder="1" applyAlignment="1" applyProtection="1">
      <alignment horizontal="center" vertical="center"/>
    </xf>
    <xf numFmtId="0" fontId="51" fillId="0" borderId="0" xfId="0" applyFont="1" applyFill="1"/>
    <xf numFmtId="0" fontId="49" fillId="0" borderId="0" xfId="0" applyFont="1" applyFill="1" applyProtection="1"/>
    <xf numFmtId="2" fontId="52" fillId="0" borderId="0" xfId="0" applyNumberFormat="1" applyFont="1" applyFill="1" applyProtection="1"/>
    <xf numFmtId="0" fontId="14" fillId="38" borderId="0" xfId="0" applyFont="1" applyFill="1" applyBorder="1" applyProtection="1"/>
    <xf numFmtId="0" fontId="10" fillId="0" borderId="0" xfId="0" applyFont="1" applyProtection="1"/>
    <xf numFmtId="0" fontId="6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1" fillId="34" borderId="0" xfId="0" applyFont="1" applyFill="1"/>
    <xf numFmtId="0" fontId="49" fillId="34" borderId="0" xfId="0" applyFont="1" applyFill="1"/>
    <xf numFmtId="0" fontId="5" fillId="34" borderId="0" xfId="0" applyFont="1" applyFill="1"/>
    <xf numFmtId="0" fontId="49" fillId="34" borderId="0" xfId="0" applyFont="1" applyFill="1" applyProtection="1"/>
    <xf numFmtId="2" fontId="49" fillId="34" borderId="0" xfId="0" applyNumberFormat="1" applyFont="1" applyFill="1" applyProtection="1"/>
    <xf numFmtId="0" fontId="45" fillId="34" borderId="0" xfId="0" applyFont="1" applyFill="1" applyProtection="1"/>
    <xf numFmtId="2" fontId="54" fillId="34" borderId="0" xfId="0" applyNumberFormat="1" applyFont="1" applyFill="1" applyProtection="1"/>
    <xf numFmtId="0" fontId="5" fillId="34" borderId="0" xfId="0" applyFont="1" applyFill="1" applyBorder="1" applyProtection="1"/>
    <xf numFmtId="0" fontId="0" fillId="34" borderId="0" xfId="0" applyFill="1" applyBorder="1" applyProtection="1"/>
    <xf numFmtId="0" fontId="49" fillId="34" borderId="0" xfId="0" applyFont="1" applyFill="1" applyBorder="1" applyProtection="1"/>
    <xf numFmtId="0" fontId="49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6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5" fillId="34" borderId="0" xfId="0" applyFont="1" applyFill="1" applyAlignment="1">
      <alignment horizontal="center" vertical="center"/>
    </xf>
    <xf numFmtId="0" fontId="55" fillId="34" borderId="0" xfId="0" applyFont="1" applyFill="1" applyAlignment="1">
      <alignment horizontal="left"/>
    </xf>
    <xf numFmtId="0" fontId="55" fillId="34" borderId="0" xfId="0" applyFont="1" applyFill="1"/>
    <xf numFmtId="0" fontId="55" fillId="34" borderId="0" xfId="0" applyFont="1" applyFill="1" applyProtection="1">
      <protection locked="0"/>
    </xf>
    <xf numFmtId="0" fontId="56" fillId="34" borderId="0" xfId="0" applyFont="1" applyFill="1"/>
    <xf numFmtId="0" fontId="55" fillId="34" borderId="0" xfId="0" applyFont="1" applyFill="1" applyAlignment="1">
      <alignment horizontal="center"/>
    </xf>
    <xf numFmtId="0" fontId="3" fillId="34" borderId="0" xfId="0" applyFont="1" applyFill="1"/>
    <xf numFmtId="0" fontId="12" fillId="34" borderId="0" xfId="0" applyFont="1" applyFill="1" applyBorder="1" applyAlignment="1" applyProtection="1">
      <alignment horizontal="center" vertical="center"/>
    </xf>
    <xf numFmtId="0" fontId="13" fillId="34" borderId="0" xfId="0" applyFont="1" applyFill="1" applyBorder="1" applyAlignment="1"/>
    <xf numFmtId="0" fontId="13" fillId="34" borderId="0" xfId="0" applyFont="1" applyFill="1" applyBorder="1" applyAlignment="1">
      <alignment horizontal="center"/>
    </xf>
    <xf numFmtId="0" fontId="7" fillId="34" borderId="0" xfId="0" applyFont="1" applyFill="1" applyBorder="1" applyProtection="1"/>
    <xf numFmtId="0" fontId="10" fillId="34" borderId="0" xfId="0" applyFont="1" applyFill="1" applyBorder="1" applyProtection="1"/>
    <xf numFmtId="0" fontId="12" fillId="34" borderId="0" xfId="0" applyFont="1" applyFill="1" applyBorder="1" applyAlignment="1" applyProtection="1">
      <alignment vertical="center"/>
    </xf>
    <xf numFmtId="0" fontId="7" fillId="34" borderId="0" xfId="0" applyFont="1" applyFill="1" applyProtection="1"/>
    <xf numFmtId="0" fontId="14" fillId="34" borderId="0" xfId="0" applyFont="1" applyFill="1" applyBorder="1" applyAlignment="1" applyProtection="1">
      <alignment horizontal="left"/>
    </xf>
    <xf numFmtId="0" fontId="14" fillId="34" borderId="0" xfId="0" applyFont="1" applyFill="1" applyAlignment="1" applyProtection="1">
      <alignment vertical="center"/>
    </xf>
    <xf numFmtId="0" fontId="14" fillId="34" borderId="0" xfId="0" applyFont="1" applyFill="1" applyAlignment="1" applyProtection="1">
      <alignment horizontal="left" vertical="center"/>
    </xf>
    <xf numFmtId="0" fontId="5" fillId="34" borderId="0" xfId="0" applyFont="1" applyFill="1" applyProtection="1"/>
    <xf numFmtId="1" fontId="57" fillId="38" borderId="1" xfId="0" applyNumberFormat="1" applyFont="1" applyFill="1" applyBorder="1" applyAlignment="1" applyProtection="1">
      <alignment horizontal="center" vertical="center"/>
      <protection hidden="1"/>
    </xf>
    <xf numFmtId="0" fontId="56" fillId="34" borderId="0" xfId="0" applyFont="1" applyFill="1" applyBorder="1" applyProtection="1"/>
    <xf numFmtId="0" fontId="62" fillId="34" borderId="0" xfId="0" applyFont="1" applyFill="1" applyBorder="1" applyAlignment="1" applyProtection="1">
      <alignment horizontal="center" vertical="center"/>
    </xf>
    <xf numFmtId="0" fontId="63" fillId="34" borderId="0" xfId="0" applyFont="1" applyFill="1" applyBorder="1" applyAlignment="1" applyProtection="1">
      <alignment horizontal="center" vertical="center"/>
    </xf>
    <xf numFmtId="0" fontId="56" fillId="34" borderId="0" xfId="0" applyFont="1" applyFill="1" applyProtection="1"/>
    <xf numFmtId="0" fontId="5" fillId="34" borderId="0" xfId="0" applyFont="1" applyFill="1" applyBorder="1" applyAlignment="1">
      <alignment horizontal="center"/>
    </xf>
    <xf numFmtId="0" fontId="6" fillId="37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37" borderId="0" xfId="0" applyFont="1" applyFill="1"/>
    <xf numFmtId="0" fontId="6" fillId="0" borderId="1" xfId="0" applyFont="1" applyBorder="1" applyAlignment="1" applyProtection="1">
      <alignment horizontal="center" vertical="center" wrapText="1"/>
      <protection locked="0"/>
    </xf>
    <xf numFmtId="1" fontId="6" fillId="0" borderId="6" xfId="0" applyNumberFormat="1" applyFont="1" applyBorder="1" applyAlignment="1" applyProtection="1">
      <alignment horizontal="center" vertical="center" wrapText="1"/>
      <protection locked="0"/>
    </xf>
    <xf numFmtId="0" fontId="6" fillId="37" borderId="0" xfId="0" applyFont="1" applyFill="1" applyBorder="1"/>
    <xf numFmtId="0" fontId="64" fillId="37" borderId="0" xfId="0" applyFont="1" applyFill="1" applyBorder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NumberFormat="1" applyFont="1"/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38" borderId="5" xfId="0" applyFont="1" applyFill="1" applyBorder="1" applyAlignment="1" applyProtection="1">
      <alignment vertical="center"/>
      <protection hidden="1"/>
    </xf>
    <xf numFmtId="0" fontId="6" fillId="38" borderId="2" xfId="0" applyFont="1" applyFill="1" applyBorder="1" applyAlignment="1" applyProtection="1">
      <alignment vertical="center"/>
      <protection hidden="1"/>
    </xf>
    <xf numFmtId="0" fontId="49" fillId="0" borderId="0" xfId="0" applyFont="1" applyFill="1" applyBorder="1" applyAlignment="1" applyProtection="1">
      <alignment horizontal="center"/>
    </xf>
    <xf numFmtId="0" fontId="50" fillId="0" borderId="0" xfId="0" applyFont="1" applyBorder="1" applyAlignment="1" applyProtection="1">
      <alignment horizontal="right" vertical="center"/>
    </xf>
    <xf numFmtId="49" fontId="6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4" fillId="38" borderId="1" xfId="0" applyNumberFormat="1" applyFont="1" applyFill="1" applyBorder="1" applyAlignment="1" applyProtection="1">
      <alignment horizontal="center" vertical="top" wrapText="1"/>
      <protection hidden="1"/>
    </xf>
    <xf numFmtId="0" fontId="6" fillId="38" borderId="1" xfId="0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wrapText="1"/>
      <protection hidden="1"/>
    </xf>
    <xf numFmtId="0" fontId="6" fillId="37" borderId="1" xfId="0" applyFont="1" applyFill="1" applyBorder="1" applyAlignment="1" applyProtection="1">
      <alignment horizontal="center" vertical="center"/>
      <protection hidden="1"/>
    </xf>
    <xf numFmtId="0" fontId="21" fillId="37" borderId="1" xfId="0" applyNumberFormat="1" applyFont="1" applyFill="1" applyBorder="1" applyAlignment="1" applyProtection="1">
      <alignment horizontal="center" vertical="center"/>
      <protection hidden="1"/>
    </xf>
    <xf numFmtId="0" fontId="6" fillId="37" borderId="2" xfId="0" applyFont="1" applyFill="1" applyBorder="1" applyAlignment="1" applyProtection="1">
      <alignment horizontal="center" vertical="center"/>
      <protection hidden="1"/>
    </xf>
    <xf numFmtId="0" fontId="6" fillId="37" borderId="1" xfId="0" applyFont="1" applyFill="1" applyBorder="1" applyAlignment="1" applyProtection="1">
      <alignment horizontal="center" vertical="center" shrinkToFit="1"/>
      <protection hidden="1"/>
    </xf>
    <xf numFmtId="1" fontId="6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6" fillId="37" borderId="6" xfId="0" applyFont="1" applyFill="1" applyBorder="1" applyAlignment="1" applyProtection="1">
      <alignment vertical="center" shrinkToFit="1"/>
      <protection hidden="1"/>
    </xf>
    <xf numFmtId="0" fontId="6" fillId="37" borderId="3" xfId="0" applyFont="1" applyFill="1" applyBorder="1" applyAlignment="1" applyProtection="1">
      <alignment vertical="center" shrinkToFit="1"/>
      <protection hidden="1"/>
    </xf>
    <xf numFmtId="0" fontId="12" fillId="37" borderId="1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2" fillId="41" borderId="1" xfId="0" applyFont="1" applyFill="1" applyBorder="1" applyAlignment="1" applyProtection="1">
      <alignment horizontal="center" vertical="center"/>
      <protection hidden="1"/>
    </xf>
    <xf numFmtId="0" fontId="6" fillId="42" borderId="1" xfId="0" applyFont="1" applyFill="1" applyBorder="1" applyAlignment="1" applyProtection="1">
      <alignment horizontal="center" vertical="center" wrapText="1"/>
      <protection hidden="1"/>
    </xf>
    <xf numFmtId="0" fontId="23" fillId="41" borderId="1" xfId="0" applyFont="1" applyFill="1" applyBorder="1" applyAlignment="1" applyProtection="1">
      <alignment horizontal="left" vertical="center"/>
      <protection hidden="1"/>
    </xf>
    <xf numFmtId="0" fontId="6" fillId="42" borderId="1" xfId="0" applyFont="1" applyFill="1" applyBorder="1" applyAlignment="1" applyProtection="1">
      <alignment horizontal="left" vertical="center" wrapText="1"/>
      <protection hidden="1"/>
    </xf>
    <xf numFmtId="0" fontId="14" fillId="41" borderId="1" xfId="0" applyFont="1" applyFill="1" applyBorder="1" applyAlignment="1" applyProtection="1">
      <alignment horizontal="left" vertical="center"/>
      <protection hidden="1"/>
    </xf>
    <xf numFmtId="0" fontId="6" fillId="42" borderId="1" xfId="0" applyFont="1" applyFill="1" applyBorder="1" applyAlignment="1" applyProtection="1">
      <alignment vertical="center"/>
      <protection hidden="1"/>
    </xf>
    <xf numFmtId="0" fontId="6" fillId="42" borderId="1" xfId="0" applyFont="1" applyFill="1" applyBorder="1" applyAlignment="1" applyProtection="1">
      <alignment vertical="center" wrapText="1"/>
      <protection hidden="1"/>
    </xf>
    <xf numFmtId="0" fontId="6" fillId="41" borderId="1" xfId="0" applyFont="1" applyFill="1" applyBorder="1" applyAlignment="1" applyProtection="1">
      <alignment horizontal="left" vertical="center"/>
      <protection hidden="1"/>
    </xf>
    <xf numFmtId="0" fontId="6" fillId="42" borderId="1" xfId="0" applyFont="1" applyFill="1" applyBorder="1" applyAlignment="1" applyProtection="1">
      <alignment horizontal="left" vertical="center"/>
      <protection hidden="1"/>
    </xf>
    <xf numFmtId="0" fontId="14" fillId="41" borderId="1" xfId="0" applyFont="1" applyFill="1" applyBorder="1" applyAlignment="1" applyProtection="1">
      <alignment vertical="center"/>
      <protection hidden="1"/>
    </xf>
    <xf numFmtId="0" fontId="13" fillId="42" borderId="1" xfId="0" applyFont="1" applyFill="1" applyBorder="1" applyAlignment="1" applyProtection="1">
      <alignment vertical="center"/>
      <protection hidden="1"/>
    </xf>
    <xf numFmtId="0" fontId="6" fillId="42" borderId="1" xfId="0" applyFont="1" applyFill="1" applyBorder="1" applyAlignment="1" applyProtection="1">
      <alignment horizontal="center" vertical="center" wrapText="1"/>
      <protection locked="0" hidden="1"/>
    </xf>
    <xf numFmtId="188" fontId="6" fillId="42" borderId="1" xfId="0" applyNumberFormat="1" applyFont="1" applyFill="1" applyBorder="1" applyAlignment="1" applyProtection="1">
      <alignment vertical="center"/>
      <protection locked="0" hidden="1"/>
    </xf>
    <xf numFmtId="0" fontId="6" fillId="42" borderId="1" xfId="0" applyFont="1" applyFill="1" applyBorder="1" applyAlignment="1" applyProtection="1">
      <alignment vertical="center"/>
      <protection locked="0" hidden="1"/>
    </xf>
    <xf numFmtId="189" fontId="6" fillId="42" borderId="1" xfId="0" applyNumberFormat="1" applyFont="1" applyFill="1" applyBorder="1" applyAlignment="1" applyProtection="1">
      <alignment vertical="center"/>
      <protection locked="0" hidden="1"/>
    </xf>
    <xf numFmtId="0" fontId="6" fillId="42" borderId="1" xfId="0" applyFont="1" applyFill="1" applyBorder="1" applyAlignment="1" applyProtection="1">
      <alignment vertical="center" wrapText="1"/>
      <protection locked="0" hidden="1"/>
    </xf>
    <xf numFmtId="0" fontId="6" fillId="42" borderId="0" xfId="0" applyFont="1" applyFill="1"/>
    <xf numFmtId="0" fontId="14" fillId="38" borderId="1" xfId="0" applyFont="1" applyFill="1" applyBorder="1" applyAlignment="1" applyProtection="1">
      <alignment horizontal="center" vertical="center"/>
    </xf>
    <xf numFmtId="0" fontId="14" fillId="38" borderId="1" xfId="0" applyFont="1" applyFill="1" applyBorder="1" applyAlignment="1" applyProtection="1">
      <alignment horizontal="center" vertical="center"/>
      <protection hidden="1"/>
    </xf>
    <xf numFmtId="0" fontId="6" fillId="38" borderId="1" xfId="0" applyFont="1" applyFill="1" applyBorder="1" applyAlignment="1" applyProtection="1">
      <alignment horizontal="center" vertical="center"/>
    </xf>
    <xf numFmtId="0" fontId="6" fillId="38" borderId="1" xfId="0" applyFont="1" applyFill="1" applyBorder="1" applyAlignment="1" applyProtection="1">
      <alignment horizontal="center" vertical="center"/>
      <protection hidden="1"/>
    </xf>
    <xf numFmtId="0" fontId="14" fillId="34" borderId="0" xfId="0" applyFont="1" applyFill="1" applyBorder="1" applyAlignment="1" applyProtection="1">
      <alignment horizontal="center"/>
    </xf>
    <xf numFmtId="0" fontId="14" fillId="34" borderId="0" xfId="0" applyFont="1" applyFill="1" applyAlignment="1" applyProtection="1">
      <alignment horizontal="center" vertical="center"/>
    </xf>
    <xf numFmtId="0" fontId="14" fillId="38" borderId="0" xfId="0" applyFont="1" applyFill="1" applyBorder="1" applyAlignment="1" applyProtection="1">
      <alignment horizontal="left"/>
    </xf>
    <xf numFmtId="0" fontId="14" fillId="38" borderId="0" xfId="0" applyFont="1" applyFill="1" applyBorder="1" applyAlignment="1" applyProtection="1">
      <alignment horizontal="center"/>
    </xf>
    <xf numFmtId="0" fontId="14" fillId="38" borderId="0" xfId="0" applyFont="1" applyFill="1" applyBorder="1" applyAlignment="1" applyProtection="1">
      <alignment horizontal="center" vertical="center"/>
    </xf>
    <xf numFmtId="0" fontId="14" fillId="38" borderId="0" xfId="0" applyFont="1" applyFill="1" applyBorder="1" applyAlignment="1" applyProtection="1">
      <alignment vertical="center"/>
    </xf>
    <xf numFmtId="0" fontId="48" fillId="38" borderId="1" xfId="0" applyFont="1" applyFill="1" applyBorder="1" applyAlignment="1" applyProtection="1">
      <alignment horizontal="center" vertical="center"/>
      <protection hidden="1"/>
    </xf>
    <xf numFmtId="0" fontId="6" fillId="37" borderId="1" xfId="0" applyFont="1" applyFill="1" applyBorder="1" applyAlignment="1" applyProtection="1">
      <alignment horizontal="center" vertical="center"/>
    </xf>
    <xf numFmtId="0" fontId="12" fillId="38" borderId="0" xfId="0" applyFont="1" applyFill="1" applyBorder="1" applyProtection="1"/>
    <xf numFmtId="0" fontId="6" fillId="34" borderId="0" xfId="0" applyFont="1" applyFill="1" applyBorder="1" applyProtection="1"/>
    <xf numFmtId="0" fontId="6" fillId="34" borderId="0" xfId="0" applyFont="1" applyFill="1" applyProtection="1"/>
    <xf numFmtId="0" fontId="6" fillId="0" borderId="0" xfId="0" applyFont="1" applyFill="1" applyProtection="1"/>
    <xf numFmtId="0" fontId="6" fillId="38" borderId="0" xfId="0" applyFont="1" applyFill="1" applyBorder="1" applyProtection="1"/>
    <xf numFmtId="0" fontId="15" fillId="38" borderId="0" xfId="0" applyFont="1" applyFill="1" applyBorder="1" applyAlignment="1" applyProtection="1"/>
    <xf numFmtId="0" fontId="15" fillId="34" borderId="0" xfId="0" applyFont="1" applyFill="1" applyBorder="1" applyAlignment="1" applyProtection="1"/>
    <xf numFmtId="0" fontId="16" fillId="38" borderId="0" xfId="0" applyFont="1" applyFill="1" applyBorder="1" applyProtection="1"/>
    <xf numFmtId="0" fontId="16" fillId="34" borderId="0" xfId="0" applyFont="1" applyFill="1" applyBorder="1" applyProtection="1"/>
    <xf numFmtId="0" fontId="16" fillId="38" borderId="0" xfId="0" applyFont="1" applyFill="1" applyProtection="1"/>
    <xf numFmtId="0" fontId="16" fillId="34" borderId="0" xfId="0" applyFont="1" applyFill="1" applyProtection="1"/>
    <xf numFmtId="0" fontId="16" fillId="38" borderId="8" xfId="0" applyFont="1" applyFill="1" applyBorder="1" applyProtection="1"/>
    <xf numFmtId="0" fontId="6" fillId="0" borderId="0" xfId="0" applyFont="1" applyFill="1" applyBorder="1" applyProtection="1"/>
    <xf numFmtId="0" fontId="18" fillId="38" borderId="9" xfId="0" applyFont="1" applyFill="1" applyBorder="1" applyProtection="1"/>
    <xf numFmtId="0" fontId="18" fillId="34" borderId="0" xfId="0" applyFont="1" applyFill="1" applyBorder="1" applyProtection="1"/>
    <xf numFmtId="0" fontId="6" fillId="38" borderId="9" xfId="0" quotePrefix="1" applyFont="1" applyFill="1" applyBorder="1" applyAlignment="1" applyProtection="1">
      <alignment horizontal="center"/>
    </xf>
    <xf numFmtId="0" fontId="6" fillId="34" borderId="0" xfId="0" quotePrefix="1" applyFont="1" applyFill="1" applyBorder="1" applyAlignment="1" applyProtection="1">
      <alignment horizontal="center"/>
    </xf>
    <xf numFmtId="0" fontId="18" fillId="38" borderId="0" xfId="0" applyFont="1" applyFill="1" applyBorder="1" applyProtection="1"/>
    <xf numFmtId="0" fontId="18" fillId="34" borderId="0" xfId="0" applyFont="1" applyFill="1" applyProtection="1"/>
    <xf numFmtId="0" fontId="6" fillId="38" borderId="0" xfId="0" applyFont="1" applyFill="1" applyBorder="1" applyAlignment="1" applyProtection="1"/>
    <xf numFmtId="0" fontId="18" fillId="34" borderId="0" xfId="0" applyFont="1" applyFill="1" applyAlignment="1" applyProtection="1">
      <alignment vertical="center"/>
    </xf>
    <xf numFmtId="0" fontId="6" fillId="34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8" fillId="34" borderId="0" xfId="0" applyFont="1" applyFill="1" applyAlignment="1" applyProtection="1"/>
    <xf numFmtId="0" fontId="18" fillId="34" borderId="0" xfId="0" applyFont="1" applyFill="1" applyAlignment="1" applyProtection="1">
      <alignment horizontal="center"/>
    </xf>
    <xf numFmtId="0" fontId="6" fillId="34" borderId="0" xfId="0" applyFont="1" applyFill="1" applyAlignment="1" applyProtection="1"/>
    <xf numFmtId="0" fontId="6" fillId="0" borderId="0" xfId="0" applyFont="1" applyFill="1" applyAlignment="1" applyProtection="1"/>
    <xf numFmtId="0" fontId="27" fillId="0" borderId="0" xfId="40"/>
    <xf numFmtId="0" fontId="27" fillId="44" borderId="0" xfId="40" applyFill="1" applyAlignment="1">
      <alignment horizontal="center" vertical="center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10" fillId="45" borderId="1" xfId="0" applyFont="1" applyFill="1" applyBorder="1" applyAlignment="1" applyProtection="1">
      <alignment horizontal="center" vertical="center"/>
    </xf>
    <xf numFmtId="0" fontId="14" fillId="40" borderId="0" xfId="0" applyFont="1" applyFill="1" applyAlignment="1">
      <alignment vertical="center"/>
    </xf>
    <xf numFmtId="0" fontId="10" fillId="40" borderId="0" xfId="0" applyFont="1" applyFill="1" applyAlignment="1">
      <alignment vertical="center"/>
    </xf>
    <xf numFmtId="0" fontId="6" fillId="40" borderId="0" xfId="0" applyFont="1" applyFill="1"/>
    <xf numFmtId="0" fontId="0" fillId="39" borderId="0" xfId="0" applyFill="1" applyProtection="1"/>
    <xf numFmtId="0" fontId="49" fillId="39" borderId="0" xfId="0" applyFont="1" applyFill="1" applyBorder="1" applyProtection="1"/>
    <xf numFmtId="0" fontId="5" fillId="39" borderId="0" xfId="0" applyFont="1" applyFill="1" applyProtection="1"/>
    <xf numFmtId="0" fontId="50" fillId="39" borderId="0" xfId="0" applyFont="1" applyFill="1" applyBorder="1" applyProtection="1"/>
    <xf numFmtId="0" fontId="22" fillId="37" borderId="1" xfId="0" applyFont="1" applyFill="1" applyBorder="1" applyAlignment="1" applyProtection="1">
      <alignment horizontal="center" vertical="center"/>
    </xf>
    <xf numFmtId="0" fontId="13" fillId="37" borderId="1" xfId="0" applyFont="1" applyFill="1" applyBorder="1" applyAlignment="1" applyProtection="1">
      <alignment horizontal="center"/>
    </xf>
    <xf numFmtId="0" fontId="8" fillId="37" borderId="1" xfId="0" applyFont="1" applyFill="1" applyBorder="1" applyAlignment="1" applyProtection="1">
      <alignment horizontal="center" vertical="center" textRotation="90"/>
    </xf>
    <xf numFmtId="1" fontId="10" fillId="37" borderId="1" xfId="0" applyNumberFormat="1" applyFont="1" applyFill="1" applyBorder="1" applyAlignment="1" applyProtection="1">
      <alignment horizontal="left" vertical="center"/>
    </xf>
    <xf numFmtId="0" fontId="16" fillId="39" borderId="0" xfId="0" applyFont="1" applyFill="1" applyAlignment="1" applyProtection="1">
      <alignment vertical="center" wrapText="1"/>
    </xf>
    <xf numFmtId="49" fontId="14" fillId="0" borderId="0" xfId="0" applyNumberFormat="1" applyFont="1"/>
    <xf numFmtId="0" fontId="25" fillId="0" borderId="0" xfId="0" applyFont="1" applyAlignment="1" applyProtection="1">
      <alignment horizontal="right"/>
    </xf>
    <xf numFmtId="0" fontId="0" fillId="50" borderId="0" xfId="0" applyFill="1" applyProtection="1"/>
    <xf numFmtId="0" fontId="6" fillId="50" borderId="0" xfId="0" applyFont="1" applyFill="1" applyAlignment="1" applyProtection="1">
      <alignment horizontal="center"/>
    </xf>
    <xf numFmtId="0" fontId="6" fillId="50" borderId="0" xfId="0" applyFont="1" applyFill="1" applyProtection="1"/>
    <xf numFmtId="49" fontId="10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/>
    <xf numFmtId="49" fontId="14" fillId="0" borderId="0" xfId="0" applyNumberFormat="1" applyFont="1" applyFill="1"/>
    <xf numFmtId="49" fontId="6" fillId="0" borderId="0" xfId="0" applyNumberFormat="1" applyFont="1" applyFill="1"/>
    <xf numFmtId="49" fontId="14" fillId="0" borderId="0" xfId="0" applyNumberFormat="1" applyFont="1" applyFill="1" applyBorder="1" applyAlignment="1"/>
    <xf numFmtId="0" fontId="65" fillId="46" borderId="0" xfId="0" applyFont="1" applyFill="1" applyBorder="1" applyProtection="1"/>
    <xf numFmtId="0" fontId="65" fillId="46" borderId="0" xfId="0" applyFont="1" applyFill="1" applyBorder="1" applyAlignment="1" applyProtection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5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" fontId="14" fillId="0" borderId="1" xfId="0" applyNumberFormat="1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2" fontId="54" fillId="0" borderId="0" xfId="0" applyNumberFormat="1" applyFont="1" applyFill="1" applyProtection="1"/>
    <xf numFmtId="0" fontId="6" fillId="34" borderId="4" xfId="0" applyFont="1" applyFill="1" applyBorder="1" applyAlignment="1" applyProtection="1">
      <alignment horizontal="center" vertical="center"/>
      <protection hidden="1"/>
    </xf>
    <xf numFmtId="0" fontId="8" fillId="38" borderId="0" xfId="0" applyFont="1" applyFill="1" applyBorder="1" applyAlignment="1" applyProtection="1">
      <alignment horizontal="center" vertical="center" textRotation="90"/>
    </xf>
    <xf numFmtId="0" fontId="75" fillId="37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/>
    <xf numFmtId="0" fontId="5" fillId="34" borderId="0" xfId="0" applyFont="1" applyFill="1" applyBorder="1"/>
    <xf numFmtId="0" fontId="75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4" borderId="0" xfId="0" applyFont="1" applyFill="1" applyAlignment="1">
      <alignment horizontal="center"/>
    </xf>
    <xf numFmtId="0" fontId="14" fillId="47" borderId="0" xfId="0" applyFont="1" applyFill="1" applyBorder="1" applyAlignment="1" applyProtection="1">
      <alignment vertical="center"/>
    </xf>
    <xf numFmtId="0" fontId="70" fillId="47" borderId="1" xfId="0" applyFont="1" applyFill="1" applyBorder="1" applyAlignment="1" applyProtection="1">
      <alignment vertical="center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66" fillId="55" borderId="0" xfId="0" applyFont="1" applyFill="1" applyProtection="1"/>
    <xf numFmtId="0" fontId="12" fillId="55" borderId="0" xfId="0" applyFont="1" applyFill="1" applyProtection="1"/>
    <xf numFmtId="0" fontId="65" fillId="55" borderId="0" xfId="0" applyFont="1" applyFill="1" applyProtection="1"/>
    <xf numFmtId="0" fontId="53" fillId="55" borderId="0" xfId="0" applyFont="1" applyFill="1" applyProtection="1"/>
    <xf numFmtId="0" fontId="67" fillId="55" borderId="0" xfId="0" applyFont="1" applyFill="1" applyProtection="1"/>
    <xf numFmtId="0" fontId="66" fillId="55" borderId="0" xfId="0" applyFont="1" applyFill="1" applyAlignment="1" applyProtection="1">
      <alignment horizontal="center" vertical="center"/>
    </xf>
    <xf numFmtId="0" fontId="68" fillId="47" borderId="27" xfId="0" applyFont="1" applyFill="1" applyBorder="1" applyAlignment="1" applyProtection="1">
      <alignment horizontal="right"/>
      <protection hidden="1"/>
    </xf>
    <xf numFmtId="0" fontId="12" fillId="34" borderId="29" xfId="0" applyFont="1" applyFill="1" applyBorder="1" applyProtection="1"/>
    <xf numFmtId="0" fontId="12" fillId="35" borderId="29" xfId="0" applyFont="1" applyFill="1" applyBorder="1" applyProtection="1"/>
    <xf numFmtId="0" fontId="12" fillId="35" borderId="29" xfId="0" applyFont="1" applyFill="1" applyBorder="1" applyAlignment="1" applyProtection="1">
      <alignment horizontal="center" vertical="center"/>
    </xf>
    <xf numFmtId="0" fontId="66" fillId="54" borderId="29" xfId="0" applyFont="1" applyFill="1" applyBorder="1" applyProtection="1"/>
    <xf numFmtId="0" fontId="65" fillId="46" borderId="29" xfId="0" applyFont="1" applyFill="1" applyBorder="1" applyProtection="1"/>
    <xf numFmtId="0" fontId="65" fillId="46" borderId="8" xfId="0" applyFont="1" applyFill="1" applyBorder="1" applyProtection="1"/>
    <xf numFmtId="0" fontId="68" fillId="47" borderId="30" xfId="0" applyFont="1" applyFill="1" applyBorder="1" applyAlignment="1" applyProtection="1">
      <alignment horizontal="right"/>
      <protection hidden="1"/>
    </xf>
    <xf numFmtId="0" fontId="12" fillId="34" borderId="0" xfId="0" applyFont="1" applyFill="1" applyBorder="1" applyProtection="1"/>
    <xf numFmtId="0" fontId="12" fillId="35" borderId="0" xfId="0" applyFont="1" applyFill="1" applyBorder="1" applyProtection="1"/>
    <xf numFmtId="0" fontId="12" fillId="35" borderId="0" xfId="0" applyFont="1" applyFill="1" applyBorder="1" applyAlignment="1" applyProtection="1">
      <alignment horizontal="center" vertical="center"/>
    </xf>
    <xf numFmtId="0" fontId="66" fillId="54" borderId="0" xfId="0" applyFont="1" applyFill="1" applyBorder="1" applyProtection="1"/>
    <xf numFmtId="0" fontId="53" fillId="46" borderId="0" xfId="0" applyFont="1" applyFill="1" applyBorder="1" applyProtection="1"/>
    <xf numFmtId="0" fontId="53" fillId="46" borderId="9" xfId="0" applyFont="1" applyFill="1" applyBorder="1" applyProtection="1"/>
    <xf numFmtId="0" fontId="12" fillId="46" borderId="0" xfId="0" applyFont="1" applyFill="1" applyBorder="1" applyProtection="1"/>
    <xf numFmtId="0" fontId="12" fillId="46" borderId="9" xfId="0" applyFont="1" applyFill="1" applyBorder="1" applyProtection="1"/>
    <xf numFmtId="0" fontId="14" fillId="37" borderId="0" xfId="0" applyFont="1" applyFill="1" applyBorder="1" applyAlignment="1" applyProtection="1">
      <alignment vertical="center"/>
    </xf>
    <xf numFmtId="0" fontId="12" fillId="37" borderId="0" xfId="0" applyFont="1" applyFill="1" applyBorder="1" applyAlignment="1" applyProtection="1">
      <alignment vertical="center"/>
    </xf>
    <xf numFmtId="0" fontId="12" fillId="34" borderId="9" xfId="0" applyFont="1" applyFill="1" applyBorder="1" applyProtection="1"/>
    <xf numFmtId="0" fontId="12" fillId="47" borderId="0" xfId="0" applyFont="1" applyFill="1" applyBorder="1" applyAlignment="1" applyProtection="1">
      <alignment vertical="center"/>
    </xf>
    <xf numFmtId="0" fontId="69" fillId="47" borderId="0" xfId="0" applyFont="1" applyFill="1" applyBorder="1" applyAlignment="1" applyProtection="1">
      <alignment vertical="center"/>
    </xf>
    <xf numFmtId="0" fontId="68" fillId="47" borderId="30" xfId="0" applyFont="1" applyFill="1" applyBorder="1" applyAlignment="1" applyProtection="1">
      <alignment horizontal="right" vertical="center"/>
      <protection hidden="1"/>
    </xf>
    <xf numFmtId="0" fontId="68" fillId="47" borderId="31" xfId="0" applyFont="1" applyFill="1" applyBorder="1" applyAlignment="1" applyProtection="1">
      <alignment horizontal="right"/>
      <protection hidden="1"/>
    </xf>
    <xf numFmtId="0" fontId="14" fillId="36" borderId="32" xfId="0" applyFont="1" applyFill="1" applyBorder="1" applyAlignment="1" applyProtection="1">
      <alignment horizontal="center" vertical="center"/>
      <protection locked="0"/>
    </xf>
    <xf numFmtId="0" fontId="14" fillId="35" borderId="33" xfId="0" applyFont="1" applyFill="1" applyBorder="1" applyAlignment="1" applyProtection="1">
      <alignment horizontal="center" vertical="center"/>
    </xf>
    <xf numFmtId="0" fontId="14" fillId="35" borderId="32" xfId="0" applyFont="1" applyFill="1" applyBorder="1" applyAlignment="1" applyProtection="1">
      <alignment horizontal="center" vertical="center"/>
    </xf>
    <xf numFmtId="0" fontId="12" fillId="37" borderId="34" xfId="0" applyFont="1" applyFill="1" applyBorder="1" applyAlignment="1" applyProtection="1">
      <alignment horizontal="center" vertical="center"/>
    </xf>
    <xf numFmtId="0" fontId="12" fillId="34" borderId="34" xfId="0" applyFont="1" applyFill="1" applyBorder="1" applyAlignment="1" applyProtection="1">
      <alignment horizontal="center"/>
    </xf>
    <xf numFmtId="0" fontId="12" fillId="35" borderId="34" xfId="0" applyFont="1" applyFill="1" applyBorder="1" applyProtection="1"/>
    <xf numFmtId="0" fontId="12" fillId="35" borderId="34" xfId="0" applyFont="1" applyFill="1" applyBorder="1" applyAlignment="1" applyProtection="1">
      <alignment horizontal="center" vertical="center"/>
    </xf>
    <xf numFmtId="0" fontId="66" fillId="54" borderId="34" xfId="0" applyFont="1" applyFill="1" applyBorder="1" applyProtection="1"/>
    <xf numFmtId="0" fontId="12" fillId="34" borderId="34" xfId="0" applyFont="1" applyFill="1" applyBorder="1" applyProtection="1"/>
    <xf numFmtId="0" fontId="12" fillId="34" borderId="35" xfId="0" applyFont="1" applyFill="1" applyBorder="1" applyProtection="1"/>
    <xf numFmtId="0" fontId="78" fillId="38" borderId="1" xfId="0" applyNumberFormat="1" applyFont="1" applyFill="1" applyBorder="1" applyAlignment="1" applyProtection="1">
      <alignment horizontal="center" vertical="center"/>
      <protection hidden="1"/>
    </xf>
    <xf numFmtId="0" fontId="79" fillId="34" borderId="36" xfId="0" applyFont="1" applyFill="1" applyBorder="1" applyAlignment="1" applyProtection="1">
      <alignment horizontal="center"/>
    </xf>
    <xf numFmtId="0" fontId="79" fillId="34" borderId="36" xfId="0" applyFont="1" applyFill="1" applyBorder="1" applyAlignment="1" applyProtection="1">
      <alignment horizontal="left"/>
    </xf>
    <xf numFmtId="0" fontId="79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13" fillId="37" borderId="1" xfId="0" applyNumberFormat="1" applyFont="1" applyFill="1" applyBorder="1" applyAlignment="1" applyProtection="1">
      <alignment horizontal="center" vertical="center"/>
    </xf>
    <xf numFmtId="0" fontId="80" fillId="37" borderId="1" xfId="0" applyNumberFormat="1" applyFont="1" applyFill="1" applyBorder="1" applyAlignment="1" applyProtection="1">
      <alignment horizontal="center" vertical="center"/>
      <protection hidden="1"/>
    </xf>
    <xf numFmtId="49" fontId="10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5" fillId="0" borderId="0" xfId="0" applyFont="1" applyAlignment="1">
      <alignment horizontal="center" vertical="center"/>
    </xf>
    <xf numFmtId="0" fontId="6" fillId="38" borderId="1" xfId="0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/>
    <xf numFmtId="0" fontId="0" fillId="51" borderId="0" xfId="0" applyFill="1"/>
    <xf numFmtId="0" fontId="66" fillId="0" borderId="0" xfId="0" applyFont="1" applyFill="1" applyProtection="1"/>
    <xf numFmtId="0" fontId="67" fillId="0" borderId="0" xfId="0" applyFont="1" applyFill="1" applyProtection="1"/>
    <xf numFmtId="0" fontId="66" fillId="0" borderId="0" xfId="0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14" fillId="0" borderId="0" xfId="0" applyFont="1" applyFill="1" applyProtection="1"/>
    <xf numFmtId="0" fontId="12" fillId="0" borderId="0" xfId="0" applyFont="1" applyFill="1" applyAlignment="1" applyProtection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82" fillId="34" borderId="0" xfId="0" applyFont="1" applyFill="1" applyBorder="1" applyProtection="1"/>
    <xf numFmtId="0" fontId="65" fillId="46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5" fillId="46" borderId="0" xfId="0" applyFont="1" applyFill="1" applyAlignment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>
      <alignment horizontal="center" vertical="center"/>
    </xf>
    <xf numFmtId="0" fontId="8" fillId="38" borderId="1" xfId="0" applyFont="1" applyFill="1" applyBorder="1" applyAlignment="1">
      <alignment horizontal="center" vertical="center"/>
    </xf>
    <xf numFmtId="0" fontId="6" fillId="37" borderId="1" xfId="0" applyFont="1" applyFill="1" applyBorder="1" applyAlignment="1">
      <alignment horizontal="center" vertical="center"/>
    </xf>
    <xf numFmtId="1" fontId="6" fillId="37" borderId="1" xfId="0" applyNumberFormat="1" applyFont="1" applyFill="1" applyBorder="1" applyAlignment="1">
      <alignment horizontal="center" vertical="center"/>
    </xf>
    <xf numFmtId="0" fontId="6" fillId="52" borderId="1" xfId="0" applyFont="1" applyFill="1" applyBorder="1" applyAlignment="1" applyProtection="1">
      <alignment horizontal="center" vertical="center"/>
    </xf>
    <xf numFmtId="0" fontId="6" fillId="0" borderId="1" xfId="0" applyFont="1" applyBorder="1" applyProtection="1">
      <protection locked="0"/>
    </xf>
    <xf numFmtId="0" fontId="6" fillId="53" borderId="6" xfId="0" applyFont="1" applyFill="1" applyBorder="1" applyAlignment="1" applyProtection="1">
      <alignment horizontal="center" vertical="center"/>
    </xf>
    <xf numFmtId="0" fontId="53" fillId="56" borderId="1" xfId="0" applyFont="1" applyFill="1" applyBorder="1" applyAlignment="1" applyProtection="1">
      <alignment horizontal="center"/>
    </xf>
    <xf numFmtId="0" fontId="12" fillId="49" borderId="1" xfId="0" applyFont="1" applyFill="1" applyBorder="1" applyAlignment="1" applyProtection="1">
      <alignment horizontal="center"/>
    </xf>
    <xf numFmtId="0" fontId="6" fillId="40" borderId="1" xfId="0" applyFont="1" applyFill="1" applyBorder="1" applyAlignment="1">
      <alignment horizontal="center" vertical="center"/>
    </xf>
    <xf numFmtId="0" fontId="14" fillId="40" borderId="1" xfId="0" applyFont="1" applyFill="1" applyBorder="1" applyAlignment="1" applyProtection="1">
      <alignment horizontal="center" vertical="center"/>
      <protection hidden="1"/>
    </xf>
    <xf numFmtId="187" fontId="14" fillId="40" borderId="1" xfId="0" applyNumberFormat="1" applyFont="1" applyFill="1" applyBorder="1" applyAlignment="1" applyProtection="1">
      <alignment horizontal="center" vertical="center"/>
    </xf>
    <xf numFmtId="0" fontId="12" fillId="40" borderId="1" xfId="0" applyNumberFormat="1" applyFont="1" applyFill="1" applyBorder="1" applyAlignment="1" applyProtection="1">
      <alignment horizontal="center" vertical="center"/>
      <protection hidden="1"/>
    </xf>
    <xf numFmtId="0" fontId="13" fillId="41" borderId="1" xfId="0" applyFont="1" applyFill="1" applyBorder="1" applyAlignment="1" applyProtection="1">
      <alignment horizontal="center" vertical="center"/>
    </xf>
    <xf numFmtId="0" fontId="6" fillId="34" borderId="0" xfId="0" applyFont="1" applyFill="1"/>
    <xf numFmtId="0" fontId="6" fillId="0" borderId="1" xfId="0" applyFont="1" applyBorder="1" applyAlignment="1" applyProtection="1">
      <alignment horizontal="center"/>
      <protection locked="0"/>
    </xf>
    <xf numFmtId="0" fontId="84" fillId="34" borderId="0" xfId="0" applyFont="1" applyFill="1" applyAlignment="1">
      <alignment horizontal="center" vertical="center"/>
    </xf>
    <xf numFmtId="0" fontId="84" fillId="34" borderId="0" xfId="0" applyFont="1" applyFill="1" applyAlignment="1">
      <alignment horizontal="left"/>
    </xf>
    <xf numFmtId="0" fontId="84" fillId="34" borderId="0" xfId="0" applyFont="1" applyFill="1"/>
    <xf numFmtId="0" fontId="6" fillId="34" borderId="0" xfId="0" applyFont="1" applyFill="1" applyProtection="1">
      <protection locked="0"/>
    </xf>
    <xf numFmtId="0" fontId="84" fillId="34" borderId="0" xfId="0" applyFont="1" applyFill="1" applyProtection="1">
      <protection locked="0"/>
    </xf>
    <xf numFmtId="0" fontId="6" fillId="34" borderId="1" xfId="0" applyFont="1" applyFill="1" applyBorder="1" applyAlignment="1" applyProtection="1">
      <alignment horizontal="center" vertical="center"/>
      <protection hidden="1"/>
    </xf>
    <xf numFmtId="0" fontId="84" fillId="34" borderId="0" xfId="0" applyFont="1" applyFill="1" applyBorder="1" applyAlignment="1" applyProtection="1">
      <alignment horizontal="center" vertical="center"/>
      <protection hidden="1"/>
    </xf>
    <xf numFmtId="0" fontId="16" fillId="58" borderId="0" xfId="0" applyFont="1" applyFill="1" applyProtection="1"/>
    <xf numFmtId="0" fontId="48" fillId="0" borderId="0" xfId="0" applyFont="1" applyFill="1" applyBorder="1" applyAlignment="1" applyProtection="1">
      <alignment horizontal="left" vertical="center" shrinkToFit="1"/>
      <protection hidden="1"/>
    </xf>
    <xf numFmtId="0" fontId="48" fillId="0" borderId="0" xfId="0" applyFont="1" applyFill="1" applyBorder="1" applyAlignment="1" applyProtection="1">
      <alignment horizontal="center" vertical="center" shrinkToFit="1"/>
      <protection locked="0"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center" vertical="center"/>
      <protection hidden="1"/>
    </xf>
    <xf numFmtId="0" fontId="59" fillId="0" borderId="0" xfId="0" applyFont="1" applyFill="1" applyBorder="1" applyAlignment="1" applyProtection="1">
      <alignment horizontal="left" vertical="center" shrinkToFit="1"/>
      <protection hidden="1"/>
    </xf>
    <xf numFmtId="0" fontId="59" fillId="0" borderId="0" xfId="0" applyFont="1" applyFill="1" applyBorder="1" applyAlignment="1" applyProtection="1">
      <alignment horizontal="center" vertical="center" shrinkToFit="1"/>
      <protection locked="0" hidden="1"/>
    </xf>
    <xf numFmtId="0" fontId="60" fillId="0" borderId="0" xfId="0" applyFont="1" applyFill="1" applyBorder="1" applyAlignment="1" applyProtection="1">
      <alignment horizontal="center" vertical="center"/>
      <protection hidden="1"/>
    </xf>
    <xf numFmtId="0" fontId="61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89" fillId="43" borderId="0" xfId="40" applyFont="1" applyFill="1" applyAlignment="1">
      <alignment horizontal="center" vertical="center"/>
    </xf>
    <xf numFmtId="0" fontId="88" fillId="44" borderId="0" xfId="40" applyFont="1" applyFill="1" applyAlignment="1">
      <alignment horizontal="center" vertical="center"/>
    </xf>
    <xf numFmtId="0" fontId="95" fillId="43" borderId="0" xfId="40" applyFont="1" applyFill="1" applyAlignment="1">
      <alignment horizontal="center" vertical="center"/>
    </xf>
    <xf numFmtId="0" fontId="97" fillId="0" borderId="0" xfId="40" applyFont="1"/>
    <xf numFmtId="0" fontId="98" fillId="0" borderId="0" xfId="0" applyFont="1"/>
    <xf numFmtId="1" fontId="8" fillId="39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7" borderId="1" xfId="0" applyFont="1" applyFill="1" applyBorder="1" applyAlignment="1" applyProtection="1">
      <alignment horizontal="center" vertical="center"/>
    </xf>
    <xf numFmtId="0" fontId="13" fillId="46" borderId="30" xfId="0" applyFont="1" applyFill="1" applyBorder="1" applyAlignment="1" applyProtection="1">
      <alignment horizontal="right" vertical="center"/>
      <protection locked="0" hidden="1"/>
    </xf>
    <xf numFmtId="0" fontId="100" fillId="37" borderId="0" xfId="0" applyFont="1" applyFill="1" applyBorder="1" applyAlignment="1" applyProtection="1">
      <alignment vertical="center"/>
    </xf>
    <xf numFmtId="0" fontId="53" fillId="40" borderId="6" xfId="0" applyNumberFormat="1" applyFont="1" applyFill="1" applyBorder="1" applyAlignment="1" applyProtection="1">
      <alignment vertical="center"/>
      <protection hidden="1"/>
    </xf>
    <xf numFmtId="0" fontId="53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10" fillId="52" borderId="1" xfId="0" applyFont="1" applyFill="1" applyBorder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102" fillId="59" borderId="0" xfId="0" applyFont="1" applyFill="1" applyAlignment="1">
      <alignment horizontal="center" vertical="center"/>
    </xf>
    <xf numFmtId="0" fontId="6" fillId="52" borderId="1" xfId="0" applyFont="1" applyFill="1" applyBorder="1" applyAlignment="1">
      <alignment horizontal="center" vertical="center" textRotation="90"/>
    </xf>
    <xf numFmtId="0" fontId="103" fillId="6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" fontId="10" fillId="56" borderId="1" xfId="0" applyNumberFormat="1" applyFont="1" applyFill="1" applyBorder="1" applyAlignment="1">
      <alignment horizontal="center" vertical="center"/>
    </xf>
    <xf numFmtId="0" fontId="85" fillId="56" borderId="1" xfId="0" applyFont="1" applyFill="1" applyBorder="1" applyAlignment="1">
      <alignment horizontal="left" vertical="center"/>
    </xf>
    <xf numFmtId="0" fontId="10" fillId="56" borderId="1" xfId="0" applyFont="1" applyFill="1" applyBorder="1" applyAlignment="1">
      <alignment horizontal="center" vertical="center"/>
    </xf>
    <xf numFmtId="1" fontId="6" fillId="56" borderId="1" xfId="0" applyNumberFormat="1" applyFont="1" applyFill="1" applyBorder="1" applyAlignment="1" applyProtection="1">
      <alignment horizontal="center" vertical="center"/>
      <protection hidden="1"/>
    </xf>
    <xf numFmtId="0" fontId="104" fillId="56" borderId="1" xfId="0" applyNumberFormat="1" applyFont="1" applyFill="1" applyBorder="1" applyAlignment="1" applyProtection="1">
      <alignment horizontal="center" vertical="center"/>
      <protection hidden="1"/>
    </xf>
    <xf numFmtId="0" fontId="106" fillId="60" borderId="0" xfId="0" applyFont="1" applyFill="1" applyBorder="1" applyAlignment="1" applyProtection="1">
      <alignment horizontal="center"/>
    </xf>
    <xf numFmtId="0" fontId="14" fillId="0" borderId="0" xfId="0" applyFont="1" applyFill="1" applyAlignment="1">
      <alignment horizontal="center" vertical="center"/>
    </xf>
    <xf numFmtId="0" fontId="105" fillId="6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center" vertical="center"/>
    </xf>
    <xf numFmtId="0" fontId="103" fillId="60" borderId="0" xfId="0" applyFont="1" applyFill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Fill="1" applyBorder="1" applyAlignment="1" applyProtection="1"/>
    <xf numFmtId="0" fontId="3" fillId="60" borderId="0" xfId="0" applyFont="1" applyFill="1" applyBorder="1" applyAlignment="1" applyProtection="1"/>
    <xf numFmtId="0" fontId="19" fillId="60" borderId="0" xfId="0" applyFont="1" applyFill="1" applyAlignment="1">
      <alignment horizontal="center" vertical="center"/>
    </xf>
    <xf numFmtId="0" fontId="19" fillId="60" borderId="0" xfId="0" applyFont="1" applyFill="1" applyBorder="1" applyAlignment="1">
      <alignment horizontal="center" vertical="center"/>
    </xf>
    <xf numFmtId="0" fontId="6" fillId="60" borderId="0" xfId="0" applyFont="1" applyFill="1" applyAlignment="1">
      <alignment horizontal="center" vertical="center"/>
    </xf>
    <xf numFmtId="187" fontId="14" fillId="4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50" applyFont="1" applyBorder="1" applyAlignment="1" applyProtection="1">
      <alignment horizontal="center" vertical="center"/>
      <protection locked="0"/>
    </xf>
    <xf numFmtId="0" fontId="6" fillId="0" borderId="1" xfId="50" applyFont="1" applyBorder="1" applyAlignment="1" applyProtection="1">
      <alignment vertical="center"/>
      <protection locked="0"/>
    </xf>
    <xf numFmtId="1" fontId="107" fillId="0" borderId="1" xfId="50" applyNumberFormat="1" applyFont="1" applyFill="1" applyBorder="1" applyAlignment="1" applyProtection="1">
      <alignment horizontal="center" vertical="top" wrapText="1"/>
      <protection locked="0"/>
    </xf>
    <xf numFmtId="1" fontId="107" fillId="0" borderId="1" xfId="50" applyNumberFormat="1" applyFont="1" applyFill="1" applyBorder="1" applyAlignment="1" applyProtection="1">
      <alignment horizontal="center"/>
      <protection locked="0"/>
    </xf>
    <xf numFmtId="1" fontId="6" fillId="0" borderId="1" xfId="50" applyNumberFormat="1" applyFont="1" applyBorder="1" applyAlignment="1" applyProtection="1">
      <alignment vertical="center"/>
      <protection locked="0"/>
    </xf>
    <xf numFmtId="1" fontId="6" fillId="0" borderId="2" xfId="50" applyNumberFormat="1" applyFont="1" applyBorder="1" applyAlignment="1" applyProtection="1">
      <alignment vertical="center"/>
      <protection locked="0"/>
    </xf>
    <xf numFmtId="0" fontId="109" fillId="36" borderId="1" xfId="0" applyFont="1" applyFill="1" applyBorder="1" applyAlignment="1" applyProtection="1">
      <alignment horizontal="center" vertical="center"/>
      <protection locked="0"/>
    </xf>
    <xf numFmtId="0" fontId="109" fillId="47" borderId="0" xfId="0" applyFont="1" applyFill="1" applyBorder="1" applyAlignment="1" applyProtection="1">
      <alignment horizontal="center" vertical="center"/>
      <protection locked="0"/>
    </xf>
    <xf numFmtId="0" fontId="109" fillId="36" borderId="2" xfId="0" applyFont="1" applyFill="1" applyBorder="1" applyAlignment="1" applyProtection="1">
      <alignment horizontal="center" vertical="center"/>
      <protection locked="0"/>
    </xf>
    <xf numFmtId="0" fontId="109" fillId="47" borderId="1" xfId="0" applyFont="1" applyFill="1" applyBorder="1" applyAlignment="1" applyProtection="1">
      <alignment horizontal="center" vertical="center"/>
      <protection locked="0"/>
    </xf>
    <xf numFmtId="0" fontId="86" fillId="51" borderId="0" xfId="0" applyFont="1" applyFill="1" applyAlignment="1">
      <alignment horizontal="left" vertical="top" wrapText="1"/>
    </xf>
    <xf numFmtId="0" fontId="86" fillId="51" borderId="0" xfId="0" applyFont="1" applyFill="1" applyAlignment="1">
      <alignment horizontal="center" vertical="top" wrapText="1"/>
    </xf>
    <xf numFmtId="0" fontId="81" fillId="57" borderId="0" xfId="0" applyFont="1" applyFill="1" applyAlignment="1">
      <alignment horizontal="center" vertical="center"/>
    </xf>
    <xf numFmtId="0" fontId="87" fillId="51" borderId="0" xfId="0" applyFont="1" applyFill="1" applyAlignment="1">
      <alignment horizontal="center" vertical="top" wrapText="1"/>
    </xf>
    <xf numFmtId="0" fontId="72" fillId="55" borderId="0" xfId="0" applyFont="1" applyFill="1" applyAlignment="1" applyProtection="1">
      <alignment horizontal="center" vertical="center"/>
    </xf>
    <xf numFmtId="0" fontId="72" fillId="55" borderId="34" xfId="0" applyFont="1" applyFill="1" applyBorder="1" applyAlignment="1" applyProtection="1">
      <alignment horizontal="center" vertical="center"/>
    </xf>
    <xf numFmtId="0" fontId="14" fillId="36" borderId="6" xfId="0" applyFont="1" applyFill="1" applyBorder="1" applyAlignment="1" applyProtection="1">
      <alignment horizontal="center" vertical="center"/>
      <protection locked="0"/>
    </xf>
    <xf numFmtId="0" fontId="14" fillId="36" borderId="13" xfId="0" applyFont="1" applyFill="1" applyBorder="1" applyAlignment="1" applyProtection="1">
      <alignment horizontal="center" vertical="center"/>
      <protection locked="0"/>
    </xf>
    <xf numFmtId="0" fontId="14" fillId="36" borderId="3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vertical="center"/>
      <protection locked="0"/>
    </xf>
    <xf numFmtId="0" fontId="14" fillId="0" borderId="28" xfId="0" applyFont="1" applyFill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left" vertical="center"/>
      <protection locked="0"/>
    </xf>
    <xf numFmtId="0" fontId="64" fillId="37" borderId="0" xfId="0" applyFont="1" applyFill="1" applyBorder="1" applyAlignment="1">
      <alignment horizontal="right" shrinkToFit="1"/>
    </xf>
    <xf numFmtId="0" fontId="12" fillId="0" borderId="11" xfId="0" applyFont="1" applyBorder="1" applyAlignment="1" applyProtection="1">
      <alignment horizontal="center" vertical="center"/>
    </xf>
    <xf numFmtId="0" fontId="73" fillId="46" borderId="0" xfId="0" applyFont="1" applyFill="1" applyBorder="1" applyAlignment="1">
      <alignment vertical="center"/>
    </xf>
    <xf numFmtId="0" fontId="74" fillId="46" borderId="10" xfId="0" applyFont="1" applyFill="1" applyBorder="1"/>
    <xf numFmtId="0" fontId="74" fillId="46" borderId="0" xfId="0" applyFont="1" applyFill="1"/>
    <xf numFmtId="0" fontId="13" fillId="51" borderId="5" xfId="0" applyFont="1" applyFill="1" applyBorder="1" applyAlignment="1">
      <alignment horizontal="center" vertical="center"/>
    </xf>
    <xf numFmtId="0" fontId="13" fillId="51" borderId="2" xfId="0" applyFont="1" applyFill="1" applyBorder="1" applyAlignment="1">
      <alignment horizontal="center" vertical="center"/>
    </xf>
    <xf numFmtId="0" fontId="13" fillId="51" borderId="5" xfId="0" applyFont="1" applyFill="1" applyBorder="1" applyAlignment="1" applyProtection="1">
      <alignment horizontal="center" vertical="center" textRotation="90"/>
    </xf>
    <xf numFmtId="0" fontId="13" fillId="51" borderId="12" xfId="0" applyFont="1" applyFill="1" applyBorder="1" applyAlignment="1" applyProtection="1">
      <alignment horizontal="center" vertical="center" textRotation="90"/>
    </xf>
    <xf numFmtId="0" fontId="8" fillId="51" borderId="5" xfId="0" applyFont="1" applyFill="1" applyBorder="1" applyAlignment="1" applyProtection="1">
      <alignment horizontal="center" vertical="center" wrapText="1"/>
    </xf>
    <xf numFmtId="0" fontId="8" fillId="51" borderId="2" xfId="0" applyFont="1" applyFill="1" applyBorder="1" applyAlignment="1" applyProtection="1">
      <alignment horizontal="center" vertical="center" wrapText="1"/>
    </xf>
    <xf numFmtId="0" fontId="13" fillId="51" borderId="5" xfId="0" applyNumberFormat="1" applyFont="1" applyFill="1" applyBorder="1" applyAlignment="1" applyProtection="1">
      <alignment horizontal="center" vertical="center"/>
    </xf>
    <xf numFmtId="0" fontId="13" fillId="51" borderId="2" xfId="0" applyNumberFormat="1" applyFont="1" applyFill="1" applyBorder="1" applyAlignment="1" applyProtection="1">
      <alignment horizontal="center" vertical="center"/>
    </xf>
    <xf numFmtId="0" fontId="13" fillId="51" borderId="1" xfId="0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>
      <alignment horizontal="center" vertical="center"/>
    </xf>
    <xf numFmtId="0" fontId="12" fillId="38" borderId="1" xfId="0" applyFont="1" applyFill="1" applyBorder="1" applyAlignment="1" applyProtection="1">
      <alignment horizontal="center" vertical="center"/>
    </xf>
    <xf numFmtId="0" fontId="14" fillId="38" borderId="1" xfId="0" applyFont="1" applyFill="1" applyBorder="1" applyAlignment="1" applyProtection="1">
      <alignment horizontal="center" vertical="center" wrapText="1"/>
      <protection hidden="1"/>
    </xf>
    <xf numFmtId="0" fontId="14" fillId="34" borderId="0" xfId="0" applyFont="1" applyFill="1" applyBorder="1" applyAlignment="1" applyProtection="1">
      <alignment horizontal="center"/>
    </xf>
    <xf numFmtId="0" fontId="14" fillId="38" borderId="0" xfId="0" applyFont="1" applyFill="1" applyBorder="1" applyAlignment="1" applyProtection="1">
      <alignment horizontal="left"/>
    </xf>
    <xf numFmtId="0" fontId="14" fillId="38" borderId="0" xfId="0" applyFont="1" applyFill="1" applyBorder="1" applyAlignment="1" applyProtection="1">
      <alignment horizontal="center"/>
      <protection hidden="1"/>
    </xf>
    <xf numFmtId="0" fontId="6" fillId="38" borderId="1" xfId="0" applyFont="1" applyFill="1" applyBorder="1" applyAlignment="1" applyProtection="1">
      <alignment horizontal="center" vertical="center"/>
    </xf>
    <xf numFmtId="0" fontId="14" fillId="38" borderId="0" xfId="0" applyFont="1" applyFill="1" applyBorder="1" applyAlignment="1" applyProtection="1">
      <alignment horizontal="left" vertical="center"/>
    </xf>
    <xf numFmtId="0" fontId="14" fillId="38" borderId="0" xfId="0" applyFont="1" applyFill="1" applyBorder="1" applyAlignment="1" applyProtection="1">
      <alignment horizontal="center"/>
    </xf>
    <xf numFmtId="0" fontId="18" fillId="34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4" fillId="38" borderId="0" xfId="0" applyNumberFormat="1" applyFont="1" applyFill="1" applyAlignment="1" applyProtection="1">
      <alignment horizontal="center"/>
    </xf>
    <xf numFmtId="0" fontId="12" fillId="38" borderId="0" xfId="0" applyFont="1" applyFill="1" applyBorder="1" applyAlignment="1" applyProtection="1">
      <alignment horizontal="left"/>
      <protection hidden="1"/>
    </xf>
    <xf numFmtId="0" fontId="14" fillId="38" borderId="0" xfId="0" applyFont="1" applyFill="1" applyBorder="1" applyAlignment="1" applyProtection="1">
      <alignment vertical="center"/>
    </xf>
    <xf numFmtId="0" fontId="14" fillId="38" borderId="0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4" fillId="38" borderId="0" xfId="0" applyFont="1" applyFill="1" applyAlignment="1" applyProtection="1">
      <alignment horizontal="left" vertical="center"/>
    </xf>
    <xf numFmtId="0" fontId="14" fillId="38" borderId="11" xfId="0" applyFont="1" applyFill="1" applyBorder="1" applyAlignment="1" applyProtection="1">
      <alignment horizontal="left"/>
      <protection hidden="1"/>
    </xf>
    <xf numFmtId="0" fontId="11" fillId="38" borderId="1" xfId="0" applyFont="1" applyFill="1" applyBorder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/>
    </xf>
    <xf numFmtId="0" fontId="13" fillId="38" borderId="6" xfId="0" applyFont="1" applyFill="1" applyBorder="1" applyAlignment="1" applyProtection="1">
      <alignment horizontal="center" vertical="center"/>
      <protection hidden="1"/>
    </xf>
    <xf numFmtId="0" fontId="13" fillId="38" borderId="13" xfId="0" applyFont="1" applyFill="1" applyBorder="1" applyAlignment="1" applyProtection="1">
      <alignment horizontal="center" vertical="center"/>
      <protection hidden="1"/>
    </xf>
    <xf numFmtId="0" fontId="13" fillId="38" borderId="3" xfId="0" applyFont="1" applyFill="1" applyBorder="1" applyAlignment="1" applyProtection="1">
      <alignment horizontal="center" vertical="center"/>
      <protection hidden="1"/>
    </xf>
    <xf numFmtId="0" fontId="17" fillId="38" borderId="0" xfId="0" applyFont="1" applyFill="1" applyBorder="1" applyAlignment="1" applyProtection="1">
      <alignment horizontal="left" vertical="center"/>
    </xf>
    <xf numFmtId="0" fontId="6" fillId="38" borderId="1" xfId="0" applyFont="1" applyFill="1" applyBorder="1" applyAlignment="1" applyProtection="1">
      <alignment horizontal="center" vertical="center"/>
      <protection hidden="1"/>
    </xf>
    <xf numFmtId="0" fontId="15" fillId="38" borderId="0" xfId="0" applyFont="1" applyFill="1" applyBorder="1" applyAlignment="1" applyProtection="1">
      <alignment horizontal="center"/>
    </xf>
    <xf numFmtId="0" fontId="14" fillId="38" borderId="1" xfId="0" applyFont="1" applyFill="1" applyBorder="1" applyAlignment="1" applyProtection="1">
      <alignment horizontal="center" vertical="center"/>
    </xf>
    <xf numFmtId="0" fontId="16" fillId="38" borderId="0" xfId="0" applyFont="1" applyFill="1" applyAlignment="1" applyProtection="1">
      <alignment horizontal="center"/>
    </xf>
    <xf numFmtId="0" fontId="15" fillId="38" borderId="0" xfId="0" applyFont="1" applyFill="1" applyAlignment="1" applyProtection="1">
      <alignment horizontal="center"/>
    </xf>
    <xf numFmtId="0" fontId="74" fillId="46" borderId="0" xfId="0" applyFont="1" applyFill="1" applyAlignment="1" applyProtection="1">
      <alignment horizontal="center" vertical="center"/>
    </xf>
    <xf numFmtId="0" fontId="14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left"/>
      <protection hidden="1"/>
    </xf>
    <xf numFmtId="0" fontId="14" fillId="38" borderId="1" xfId="0" applyFont="1" applyFill="1" applyBorder="1" applyAlignment="1" applyProtection="1">
      <alignment horizontal="center" vertical="center" wrapText="1"/>
    </xf>
    <xf numFmtId="0" fontId="14" fillId="38" borderId="6" xfId="0" applyFont="1" applyFill="1" applyBorder="1" applyAlignment="1" applyProtection="1">
      <alignment horizontal="center" vertical="center"/>
    </xf>
    <xf numFmtId="0" fontId="14" fillId="38" borderId="13" xfId="0" applyFont="1" applyFill="1" applyBorder="1" applyAlignment="1" applyProtection="1">
      <alignment horizontal="center" vertical="center"/>
    </xf>
    <xf numFmtId="0" fontId="14" fillId="38" borderId="3" xfId="0" applyFont="1" applyFill="1" applyBorder="1" applyAlignment="1" applyProtection="1">
      <alignment horizontal="center" vertical="center"/>
    </xf>
    <xf numFmtId="0" fontId="14" fillId="38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0" fillId="38" borderId="5" xfId="0" applyFont="1" applyFill="1" applyBorder="1" applyAlignment="1" applyProtection="1">
      <alignment horizontal="center" vertical="center" wrapText="1"/>
    </xf>
    <xf numFmtId="0" fontId="10" fillId="38" borderId="12" xfId="0" applyFont="1" applyFill="1" applyBorder="1" applyAlignment="1" applyProtection="1">
      <alignment horizontal="center" vertical="center" wrapText="1"/>
    </xf>
    <xf numFmtId="0" fontId="10" fillId="38" borderId="2" xfId="0" applyFont="1" applyFill="1" applyBorder="1" applyAlignment="1" applyProtection="1">
      <alignment horizontal="center" vertical="center" wrapText="1"/>
    </xf>
    <xf numFmtId="0" fontId="8" fillId="38" borderId="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0" fontId="6" fillId="38" borderId="5" xfId="0" applyFont="1" applyFill="1" applyBorder="1" applyAlignment="1" applyProtection="1">
      <alignment horizontal="center" vertical="center" textRotation="90" wrapText="1"/>
      <protection hidden="1"/>
    </xf>
    <xf numFmtId="0" fontId="6" fillId="38" borderId="12" xfId="0" applyFont="1" applyFill="1" applyBorder="1" applyAlignment="1" applyProtection="1">
      <alignment horizontal="center" vertical="center" textRotation="90" wrapText="1"/>
      <protection hidden="1"/>
    </xf>
    <xf numFmtId="0" fontId="6" fillId="38" borderId="2" xfId="0" applyFont="1" applyFill="1" applyBorder="1" applyAlignment="1" applyProtection="1">
      <alignment horizontal="center" vertical="center" textRotation="90" wrapText="1"/>
      <protection hidden="1"/>
    </xf>
    <xf numFmtId="0" fontId="6" fillId="38" borderId="3" xfId="0" applyFont="1" applyFill="1" applyBorder="1" applyAlignment="1" applyProtection="1">
      <alignment horizontal="center" vertical="center" textRotation="90" wrapText="1"/>
    </xf>
    <xf numFmtId="0" fontId="8" fillId="38" borderId="5" xfId="0" applyFont="1" applyFill="1" applyBorder="1" applyAlignment="1" applyProtection="1">
      <alignment horizontal="center" vertical="center" textRotation="90"/>
    </xf>
    <xf numFmtId="0" fontId="8" fillId="38" borderId="12" xfId="0" applyFont="1" applyFill="1" applyBorder="1" applyAlignment="1" applyProtection="1">
      <alignment horizontal="center" vertical="center" textRotation="90"/>
    </xf>
    <xf numFmtId="0" fontId="8" fillId="38" borderId="2" xfId="0" applyFont="1" applyFill="1" applyBorder="1" applyAlignment="1" applyProtection="1">
      <alignment horizontal="center" vertical="center" textRotation="90"/>
    </xf>
    <xf numFmtId="0" fontId="13" fillId="38" borderId="5" xfId="0" applyFont="1" applyFill="1" applyBorder="1" applyAlignment="1" applyProtection="1">
      <alignment horizontal="center" vertical="center" textRotation="90"/>
      <protection hidden="1"/>
    </xf>
    <xf numFmtId="0" fontId="13" fillId="38" borderId="12" xfId="0" applyFont="1" applyFill="1" applyBorder="1" applyAlignment="1" applyProtection="1">
      <alignment horizontal="center" vertical="center" textRotation="90"/>
      <protection hidden="1"/>
    </xf>
    <xf numFmtId="0" fontId="13" fillId="38" borderId="2" xfId="0" applyFont="1" applyFill="1" applyBorder="1" applyAlignment="1" applyProtection="1">
      <alignment horizontal="center" vertical="center" textRotation="90"/>
      <protection hidden="1"/>
    </xf>
    <xf numFmtId="2" fontId="6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6" fillId="38" borderId="5" xfId="0" applyFont="1" applyFill="1" applyBorder="1" applyAlignment="1" applyProtection="1">
      <alignment horizontal="center" vertical="center" wrapText="1"/>
      <protection hidden="1"/>
    </xf>
    <xf numFmtId="0" fontId="6" fillId="38" borderId="12" xfId="0" applyFont="1" applyFill="1" applyBorder="1" applyAlignment="1" applyProtection="1">
      <alignment horizontal="center" vertical="center" wrapText="1"/>
      <protection hidden="1"/>
    </xf>
    <xf numFmtId="0" fontId="6" fillId="38" borderId="2" xfId="0" applyFont="1" applyFill="1" applyBorder="1" applyAlignment="1" applyProtection="1">
      <alignment horizontal="center" vertical="center" wrapText="1"/>
      <protection hidden="1"/>
    </xf>
    <xf numFmtId="0" fontId="0" fillId="34" borderId="0" xfId="0" applyFill="1" applyAlignment="1">
      <alignment horizontal="center"/>
    </xf>
    <xf numFmtId="0" fontId="53" fillId="40" borderId="6" xfId="0" applyNumberFormat="1" applyFont="1" applyFill="1" applyBorder="1" applyAlignment="1" applyProtection="1">
      <alignment horizontal="center" vertical="center"/>
      <protection hidden="1"/>
    </xf>
    <xf numFmtId="0" fontId="53" fillId="40" borderId="3" xfId="0" applyNumberFormat="1" applyFont="1" applyFill="1" applyBorder="1" applyAlignment="1" applyProtection="1">
      <alignment horizontal="center" vertical="center"/>
      <protection hidden="1"/>
    </xf>
    <xf numFmtId="0" fontId="83" fillId="0" borderId="7" xfId="0" applyFont="1" applyBorder="1" applyAlignment="1" applyProtection="1">
      <alignment horizontal="center" vertical="center" wrapText="1"/>
      <protection locked="0"/>
    </xf>
    <xf numFmtId="0" fontId="83" fillId="0" borderId="14" xfId="0" applyFont="1" applyBorder="1" applyAlignment="1" applyProtection="1">
      <alignment horizontal="center" vertical="center" wrapText="1"/>
      <protection locked="0"/>
    </xf>
    <xf numFmtId="0" fontId="83" fillId="0" borderId="15" xfId="0" applyFont="1" applyBorder="1" applyAlignment="1" applyProtection="1">
      <alignment horizontal="center" vertical="center" wrapText="1"/>
      <protection locked="0"/>
    </xf>
    <xf numFmtId="0" fontId="83" fillId="0" borderId="4" xfId="0" applyFont="1" applyBorder="1" applyAlignment="1" applyProtection="1">
      <alignment horizontal="center" vertical="center" wrapText="1"/>
      <protection locked="0"/>
    </xf>
    <xf numFmtId="0" fontId="83" fillId="0" borderId="11" xfId="0" applyFont="1" applyBorder="1" applyAlignment="1" applyProtection="1">
      <alignment horizontal="center" vertical="center" wrapText="1"/>
      <protection locked="0"/>
    </xf>
    <xf numFmtId="0" fontId="83" fillId="0" borderId="16" xfId="0" applyFont="1" applyBorder="1" applyAlignment="1" applyProtection="1">
      <alignment horizontal="center" vertical="center" wrapText="1"/>
      <protection locked="0"/>
    </xf>
    <xf numFmtId="0" fontId="8" fillId="38" borderId="1" xfId="0" applyFont="1" applyFill="1" applyBorder="1" applyAlignment="1">
      <alignment horizontal="center" vertical="center" textRotation="90"/>
    </xf>
    <xf numFmtId="0" fontId="6" fillId="48" borderId="2" xfId="0" applyFont="1" applyFill="1" applyBorder="1" applyAlignment="1">
      <alignment horizontal="center" vertical="center" textRotation="90"/>
    </xf>
    <xf numFmtId="0" fontId="6" fillId="48" borderId="1" xfId="0" applyFont="1" applyFill="1" applyBorder="1" applyAlignment="1">
      <alignment horizontal="center" vertical="center" textRotation="90"/>
    </xf>
    <xf numFmtId="0" fontId="13" fillId="38" borderId="1" xfId="0" applyFont="1" applyFill="1" applyBorder="1" applyAlignment="1">
      <alignment horizontal="center" vertical="center" wrapText="1"/>
    </xf>
    <xf numFmtId="0" fontId="6" fillId="38" borderId="7" xfId="0" applyFont="1" applyFill="1" applyBorder="1" applyAlignment="1" applyProtection="1">
      <alignment horizontal="center" vertical="center" wrapText="1"/>
    </xf>
    <xf numFmtId="0" fontId="6" fillId="38" borderId="14" xfId="0" applyFont="1" applyFill="1" applyBorder="1" applyAlignment="1" applyProtection="1">
      <alignment horizontal="center" vertical="center" wrapText="1"/>
    </xf>
    <xf numFmtId="0" fontId="6" fillId="38" borderId="15" xfId="0" applyFont="1" applyFill="1" applyBorder="1" applyAlignment="1" applyProtection="1">
      <alignment horizontal="center" vertical="center" wrapText="1"/>
    </xf>
    <xf numFmtId="0" fontId="6" fillId="38" borderId="4" xfId="0" applyFont="1" applyFill="1" applyBorder="1" applyAlignment="1" applyProtection="1">
      <alignment horizontal="center" vertical="center" wrapText="1"/>
    </xf>
    <xf numFmtId="0" fontId="6" fillId="38" borderId="11" xfId="0" applyFont="1" applyFill="1" applyBorder="1" applyAlignment="1" applyProtection="1">
      <alignment horizontal="center" vertical="center" wrapText="1"/>
    </xf>
    <xf numFmtId="0" fontId="6" fillId="38" borderId="16" xfId="0" applyFont="1" applyFill="1" applyBorder="1" applyAlignment="1" applyProtection="1">
      <alignment horizontal="center" vertical="center" wrapText="1"/>
    </xf>
    <xf numFmtId="0" fontId="11" fillId="38" borderId="6" xfId="0" applyFont="1" applyFill="1" applyBorder="1" applyAlignment="1" applyProtection="1">
      <alignment horizontal="center" vertical="center"/>
    </xf>
    <xf numFmtId="0" fontId="11" fillId="38" borderId="13" xfId="0" applyFont="1" applyFill="1" applyBorder="1" applyAlignment="1" applyProtection="1">
      <alignment horizontal="center" vertical="center"/>
    </xf>
    <xf numFmtId="0" fontId="11" fillId="38" borderId="3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>
      <alignment horizontal="center" vertical="center"/>
    </xf>
    <xf numFmtId="0" fontId="12" fillId="37" borderId="7" xfId="0" applyFont="1" applyFill="1" applyBorder="1" applyAlignment="1">
      <alignment horizontal="center" vertical="center"/>
    </xf>
    <xf numFmtId="0" fontId="12" fillId="37" borderId="10" xfId="0" applyFont="1" applyFill="1" applyBorder="1" applyAlignment="1">
      <alignment horizontal="center" vertical="center"/>
    </xf>
    <xf numFmtId="0" fontId="12" fillId="37" borderId="12" xfId="0" applyFont="1" applyFill="1" applyBorder="1" applyAlignment="1">
      <alignment horizontal="center" vertical="center"/>
    </xf>
    <xf numFmtId="0" fontId="12" fillId="37" borderId="2" xfId="0" applyFont="1" applyFill="1" applyBorder="1" applyAlignment="1">
      <alignment horizontal="center" vertical="center"/>
    </xf>
    <xf numFmtId="0" fontId="12" fillId="37" borderId="5" xfId="0" applyFont="1" applyFill="1" applyBorder="1" applyAlignment="1">
      <alignment horizontal="center" vertical="center" textRotation="90"/>
    </xf>
    <xf numFmtId="0" fontId="12" fillId="37" borderId="12" xfId="0" applyFont="1" applyFill="1" applyBorder="1" applyAlignment="1">
      <alignment horizontal="center" vertical="center" textRotation="90"/>
    </xf>
    <xf numFmtId="0" fontId="12" fillId="37" borderId="2" xfId="0" applyFont="1" applyFill="1" applyBorder="1" applyAlignment="1">
      <alignment horizontal="center" vertical="center" textRotation="90"/>
    </xf>
    <xf numFmtId="0" fontId="13" fillId="52" borderId="7" xfId="0" applyFont="1" applyFill="1" applyBorder="1" applyAlignment="1" applyProtection="1">
      <alignment horizontal="center" vertical="center" wrapText="1"/>
    </xf>
    <xf numFmtId="0" fontId="13" fillId="52" borderId="14" xfId="0" applyFont="1" applyFill="1" applyBorder="1" applyAlignment="1" applyProtection="1">
      <alignment horizontal="center" vertical="center" wrapText="1"/>
    </xf>
    <xf numFmtId="0" fontId="13" fillId="52" borderId="15" xfId="0" applyFont="1" applyFill="1" applyBorder="1" applyAlignment="1" applyProtection="1">
      <alignment horizontal="center" vertical="center" wrapText="1"/>
    </xf>
    <xf numFmtId="0" fontId="13" fillId="52" borderId="4" xfId="0" applyFont="1" applyFill="1" applyBorder="1" applyAlignment="1" applyProtection="1">
      <alignment horizontal="center" vertical="center" wrapText="1"/>
    </xf>
    <xf numFmtId="0" fontId="13" fillId="52" borderId="11" xfId="0" applyFont="1" applyFill="1" applyBorder="1" applyAlignment="1" applyProtection="1">
      <alignment horizontal="center" vertical="center" wrapText="1"/>
    </xf>
    <xf numFmtId="0" fontId="13" fillId="52" borderId="16" xfId="0" applyFont="1" applyFill="1" applyBorder="1" applyAlignment="1" applyProtection="1">
      <alignment horizontal="center" vertical="center" wrapText="1"/>
    </xf>
    <xf numFmtId="0" fontId="12" fillId="38" borderId="7" xfId="0" applyFont="1" applyFill="1" applyBorder="1" applyAlignment="1">
      <alignment horizontal="center" vertical="center"/>
    </xf>
    <xf numFmtId="0" fontId="12" fillId="38" borderId="15" xfId="0" applyFont="1" applyFill="1" applyBorder="1" applyAlignment="1">
      <alignment horizontal="center" vertical="center"/>
    </xf>
    <xf numFmtId="0" fontId="12" fillId="38" borderId="10" xfId="0" applyFont="1" applyFill="1" applyBorder="1" applyAlignment="1">
      <alignment horizontal="center" vertical="center"/>
    </xf>
    <xf numFmtId="0" fontId="12" fillId="38" borderId="17" xfId="0" applyFont="1" applyFill="1" applyBorder="1" applyAlignment="1">
      <alignment horizontal="center" vertical="center"/>
    </xf>
    <xf numFmtId="0" fontId="12" fillId="38" borderId="4" xfId="0" applyFont="1" applyFill="1" applyBorder="1" applyAlignment="1">
      <alignment horizontal="center" vertical="center"/>
    </xf>
    <xf numFmtId="0" fontId="12" fillId="38" borderId="16" xfId="0" applyFont="1" applyFill="1" applyBorder="1" applyAlignment="1">
      <alignment horizontal="center" vertical="center"/>
    </xf>
    <xf numFmtId="0" fontId="24" fillId="34" borderId="0" xfId="0" applyFont="1" applyFill="1" applyAlignment="1">
      <alignment horizontal="center"/>
    </xf>
    <xf numFmtId="0" fontId="13" fillId="38" borderId="1" xfId="0" applyFont="1" applyFill="1" applyBorder="1" applyAlignment="1">
      <alignment horizontal="center" vertical="center"/>
    </xf>
    <xf numFmtId="0" fontId="6" fillId="38" borderId="1" xfId="0" applyFont="1" applyFill="1" applyBorder="1" applyAlignment="1" applyProtection="1">
      <alignment horizontal="center" vertical="center" textRotation="90"/>
    </xf>
    <xf numFmtId="0" fontId="8" fillId="38" borderId="7" xfId="0" applyFont="1" applyFill="1" applyBorder="1" applyAlignment="1">
      <alignment horizontal="center" vertical="center" wrapText="1"/>
    </xf>
    <xf numFmtId="0" fontId="8" fillId="38" borderId="15" xfId="0" applyFont="1" applyFill="1" applyBorder="1" applyAlignment="1">
      <alignment horizontal="center" vertical="center" wrapText="1"/>
    </xf>
    <xf numFmtId="0" fontId="8" fillId="38" borderId="10" xfId="0" applyFont="1" applyFill="1" applyBorder="1" applyAlignment="1">
      <alignment horizontal="center" vertical="center" wrapText="1"/>
    </xf>
    <xf numFmtId="0" fontId="8" fillId="38" borderId="17" xfId="0" applyFont="1" applyFill="1" applyBorder="1" applyAlignment="1">
      <alignment horizontal="center" vertical="center" wrapText="1"/>
    </xf>
    <xf numFmtId="0" fontId="8" fillId="38" borderId="4" xfId="0" applyFont="1" applyFill="1" applyBorder="1" applyAlignment="1">
      <alignment horizontal="center" vertical="center" wrapText="1"/>
    </xf>
    <xf numFmtId="0" fontId="8" fillId="38" borderId="16" xfId="0" applyFont="1" applyFill="1" applyBorder="1" applyAlignment="1">
      <alignment horizontal="center" vertical="center" wrapText="1"/>
    </xf>
    <xf numFmtId="0" fontId="6" fillId="38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14" fillId="45" borderId="0" xfId="0" applyFont="1" applyFill="1" applyBorder="1" applyAlignment="1">
      <alignment horizontal="center"/>
    </xf>
    <xf numFmtId="0" fontId="10" fillId="38" borderId="1" xfId="0" applyFont="1" applyFill="1" applyBorder="1" applyAlignment="1" applyProtection="1">
      <alignment horizontal="center" vertical="center" textRotation="90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6" fillId="50" borderId="0" xfId="0" applyFont="1" applyFill="1" applyAlignment="1" applyProtection="1">
      <alignment horizontal="center"/>
    </xf>
    <xf numFmtId="0" fontId="48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6" fillId="38" borderId="1" xfId="0" applyFont="1" applyFill="1" applyBorder="1" applyAlignment="1" applyProtection="1">
      <alignment horizontal="center" vertical="center" textRotation="90" wrapText="1"/>
      <protection hidden="1"/>
    </xf>
    <xf numFmtId="0" fontId="76" fillId="38" borderId="1" xfId="0" applyFont="1" applyFill="1" applyBorder="1" applyAlignment="1" applyProtection="1">
      <alignment horizontal="center" vertical="center" textRotation="90" wrapText="1"/>
      <protection hidden="1"/>
    </xf>
    <xf numFmtId="0" fontId="48" fillId="38" borderId="1" xfId="0" applyFont="1" applyFill="1" applyBorder="1" applyAlignment="1" applyProtection="1">
      <alignment horizontal="center" vertical="center"/>
      <protection hidden="1"/>
    </xf>
    <xf numFmtId="0" fontId="12" fillId="45" borderId="0" xfId="0" applyFont="1" applyFill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Alignment="1">
      <alignment horizontal="center"/>
    </xf>
    <xf numFmtId="0" fontId="57" fillId="38" borderId="1" xfId="0" applyFont="1" applyFill="1" applyBorder="1" applyAlignment="1" applyProtection="1">
      <alignment horizontal="center" vertical="center" textRotation="90" wrapText="1"/>
      <protection hidden="1"/>
    </xf>
    <xf numFmtId="0" fontId="14" fillId="45" borderId="0" xfId="0" applyFont="1" applyFill="1" applyAlignment="1">
      <alignment horizontal="center"/>
    </xf>
    <xf numFmtId="0" fontId="17" fillId="59" borderId="0" xfId="0" applyFont="1" applyFill="1" applyAlignment="1">
      <alignment horizontal="center" vertical="center"/>
    </xf>
    <xf numFmtId="0" fontId="12" fillId="59" borderId="0" xfId="0" applyFont="1" applyFill="1" applyAlignment="1">
      <alignment horizontal="center" vertical="center"/>
    </xf>
    <xf numFmtId="0" fontId="6" fillId="52" borderId="1" xfId="0" applyFont="1" applyFill="1" applyBorder="1" applyAlignment="1">
      <alignment horizontal="center" vertical="center" textRotation="90"/>
    </xf>
    <xf numFmtId="0" fontId="13" fillId="52" borderId="1" xfId="0" applyFont="1" applyFill="1" applyBorder="1" applyAlignment="1">
      <alignment horizontal="center" vertical="center"/>
    </xf>
    <xf numFmtId="0" fontId="10" fillId="52" borderId="1" xfId="0" applyFont="1" applyFill="1" applyBorder="1" applyAlignment="1">
      <alignment horizontal="center" vertical="center"/>
    </xf>
    <xf numFmtId="0" fontId="10" fillId="52" borderId="1" xfId="0" applyFont="1" applyFill="1" applyBorder="1" applyAlignment="1">
      <alignment horizontal="center" vertical="center" textRotation="90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05" fillId="60" borderId="0" xfId="0" applyFont="1" applyFill="1" applyBorder="1" applyAlignment="1" applyProtection="1">
      <alignment horizontal="center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 applyProtection="1">
      <alignment horizontal="center"/>
    </xf>
    <xf numFmtId="0" fontId="6" fillId="37" borderId="1" xfId="0" applyFont="1" applyFill="1" applyBorder="1" applyAlignment="1" applyProtection="1">
      <alignment horizontal="center" vertical="center" wrapText="1"/>
    </xf>
    <xf numFmtId="0" fontId="8" fillId="37" borderId="1" xfId="0" applyFont="1" applyFill="1" applyBorder="1" applyAlignment="1" applyProtection="1">
      <alignment horizontal="center" vertical="center" textRotation="90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46" borderId="0" xfId="0" applyFont="1" applyFill="1" applyAlignment="1" applyProtection="1">
      <alignment vertical="center" wrapText="1"/>
    </xf>
    <xf numFmtId="0" fontId="6" fillId="37" borderId="1" xfId="0" applyFont="1" applyFill="1" applyBorder="1" applyAlignment="1" applyProtection="1">
      <alignment horizontal="center"/>
    </xf>
    <xf numFmtId="0" fontId="13" fillId="37" borderId="1" xfId="0" applyFont="1" applyFill="1" applyBorder="1" applyAlignment="1" applyProtection="1">
      <alignment horizontal="center" vertical="center" textRotation="90"/>
    </xf>
    <xf numFmtId="0" fontId="6" fillId="38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center" vertical="center"/>
    </xf>
    <xf numFmtId="0" fontId="6" fillId="38" borderId="11" xfId="0" applyFont="1" applyFill="1" applyBorder="1" applyAlignment="1" applyProtection="1">
      <alignment horizontal="center" vertical="center"/>
    </xf>
    <xf numFmtId="0" fontId="22" fillId="37" borderId="1" xfId="0" applyFont="1" applyFill="1" applyBorder="1" applyAlignment="1" applyProtection="1">
      <alignment horizontal="center" vertical="center" textRotation="90" wrapText="1"/>
    </xf>
    <xf numFmtId="0" fontId="6" fillId="37" borderId="1" xfId="0" applyFont="1" applyFill="1" applyBorder="1" applyAlignment="1" applyProtection="1">
      <alignment horizontal="center" vertical="center"/>
    </xf>
    <xf numFmtId="0" fontId="8" fillId="37" borderId="1" xfId="0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center"/>
    </xf>
    <xf numFmtId="49" fontId="10" fillId="0" borderId="0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vertical="center"/>
    </xf>
    <xf numFmtId="0" fontId="13" fillId="42" borderId="6" xfId="0" applyFont="1" applyFill="1" applyBorder="1" applyAlignment="1" applyProtection="1">
      <alignment horizontal="center" vertical="center"/>
      <protection hidden="1"/>
    </xf>
    <xf numFmtId="0" fontId="13" fillId="42" borderId="3" xfId="0" applyFont="1" applyFill="1" applyBorder="1" applyAlignment="1" applyProtection="1">
      <alignment horizontal="center" vertical="center"/>
      <protection hidden="1"/>
    </xf>
    <xf numFmtId="0" fontId="13" fillId="42" borderId="6" xfId="0" applyFont="1" applyFill="1" applyBorder="1" applyAlignment="1" applyProtection="1">
      <alignment horizontal="center" vertical="center"/>
      <protection locked="0" hidden="1"/>
    </xf>
    <xf numFmtId="0" fontId="13" fillId="42" borderId="3" xfId="0" applyFont="1" applyFill="1" applyBorder="1" applyAlignment="1" applyProtection="1">
      <alignment horizontal="center" vertical="center"/>
      <protection locked="0" hidden="1"/>
    </xf>
    <xf numFmtId="0" fontId="13" fillId="45" borderId="1" xfId="0" applyFont="1" applyFill="1" applyBorder="1" applyAlignment="1" applyProtection="1">
      <alignment horizontal="center" vertical="center" wrapText="1"/>
      <protection hidden="1"/>
    </xf>
    <xf numFmtId="0" fontId="13" fillId="42" borderId="6" xfId="0" applyFont="1" applyFill="1" applyBorder="1" applyAlignment="1" applyProtection="1">
      <alignment horizontal="center" vertical="center" wrapText="1"/>
      <protection hidden="1"/>
    </xf>
    <xf numFmtId="0" fontId="13" fillId="42" borderId="3" xfId="0" applyFont="1" applyFill="1" applyBorder="1" applyAlignment="1" applyProtection="1">
      <alignment horizontal="center" vertical="center" wrapText="1"/>
      <protection hidden="1"/>
    </xf>
    <xf numFmtId="0" fontId="77" fillId="44" borderId="0" xfId="40" applyFont="1" applyFill="1" applyAlignment="1">
      <alignment horizontal="center" vertical="center"/>
    </xf>
    <xf numFmtId="0" fontId="96" fillId="43" borderId="0" xfId="40" applyFont="1" applyFill="1" applyAlignment="1">
      <alignment horizontal="center" vertical="center"/>
    </xf>
    <xf numFmtId="0" fontId="94" fillId="43" borderId="0" xfId="34" applyFont="1" applyFill="1" applyAlignment="1" applyProtection="1">
      <alignment horizontal="center" vertical="center"/>
    </xf>
    <xf numFmtId="0" fontId="88" fillId="44" borderId="0" xfId="40" applyFont="1" applyFill="1" applyAlignment="1">
      <alignment horizontal="center" vertical="center"/>
    </xf>
    <xf numFmtId="0" fontId="92" fillId="43" borderId="0" xfId="48" applyFont="1" applyFill="1" applyAlignment="1" applyProtection="1">
      <alignment horizontal="center" vertical="center"/>
    </xf>
    <xf numFmtId="0" fontId="93" fillId="43" borderId="0" xfId="34" applyFont="1" applyFill="1" applyAlignment="1" applyProtection="1">
      <alignment horizontal="center" vertical="center"/>
    </xf>
    <xf numFmtId="0" fontId="90" fillId="43" borderId="0" xfId="34" applyFont="1" applyFill="1" applyAlignment="1" applyProtection="1">
      <alignment horizontal="center" vertical="center"/>
    </xf>
  </cellXfs>
  <cellStyles count="92">
    <cellStyle name="20% - ส่วนที่ถูกเน้น1" xfId="1" builtinId="30" customBuiltin="1"/>
    <cellStyle name="20% - ส่วนที่ถูกเน้น1 2" xfId="51"/>
    <cellStyle name="20% - ส่วนที่ถูกเน้น2" xfId="2" builtinId="34" customBuiltin="1"/>
    <cellStyle name="20% - ส่วนที่ถูกเน้น2 2" xfId="52"/>
    <cellStyle name="20% - ส่วนที่ถูกเน้น3" xfId="3" builtinId="38" customBuiltin="1"/>
    <cellStyle name="20% - ส่วนที่ถูกเน้น3 2" xfId="53"/>
    <cellStyle name="20% - ส่วนที่ถูกเน้น4" xfId="4" builtinId="42" customBuiltin="1"/>
    <cellStyle name="20% - ส่วนที่ถูกเน้น4 2" xfId="54"/>
    <cellStyle name="20% - ส่วนที่ถูกเน้น5" xfId="5" builtinId="46" customBuiltin="1"/>
    <cellStyle name="20% - ส่วนที่ถูกเน้น5 2" xfId="55"/>
    <cellStyle name="20% - ส่วนที่ถูกเน้น6" xfId="6" builtinId="50" customBuiltin="1"/>
    <cellStyle name="20% - ส่วนที่ถูกเน้น6 2" xfId="56"/>
    <cellStyle name="40% - ส่วนที่ถูกเน้น1" xfId="7" builtinId="31" customBuiltin="1"/>
    <cellStyle name="40% - ส่วนที่ถูกเน้น1 2" xfId="57"/>
    <cellStyle name="40% - ส่วนที่ถูกเน้น2" xfId="8" builtinId="35" customBuiltin="1"/>
    <cellStyle name="40% - ส่วนที่ถูกเน้น2 2" xfId="58"/>
    <cellStyle name="40% - ส่วนที่ถูกเน้น3" xfId="9" builtinId="39" customBuiltin="1"/>
    <cellStyle name="40% - ส่วนที่ถูกเน้น3 2" xfId="59"/>
    <cellStyle name="40% - ส่วนที่ถูกเน้น4" xfId="10" builtinId="43" customBuiltin="1"/>
    <cellStyle name="40% - ส่วนที่ถูกเน้น4 2" xfId="60"/>
    <cellStyle name="40% - ส่วนที่ถูกเน้น5" xfId="11" builtinId="47" customBuiltin="1"/>
    <cellStyle name="40% - ส่วนที่ถูกเน้น5 2" xfId="61"/>
    <cellStyle name="40% - ส่วนที่ถูกเน้น6" xfId="12" builtinId="51" customBuiltin="1"/>
    <cellStyle name="40% - ส่วนที่ถูกเน้น6 2" xfId="62"/>
    <cellStyle name="60% - ส่วนที่ถูกเน้น1" xfId="13" builtinId="32" customBuiltin="1"/>
    <cellStyle name="60% - ส่วนที่ถูกเน้น1 2" xfId="63"/>
    <cellStyle name="60% - ส่วนที่ถูกเน้น2" xfId="14" builtinId="36" customBuiltin="1"/>
    <cellStyle name="60% - ส่วนที่ถูกเน้น2 2" xfId="64"/>
    <cellStyle name="60% - ส่วนที่ถูกเน้น3" xfId="15" builtinId="40" customBuiltin="1"/>
    <cellStyle name="60% - ส่วนที่ถูกเน้น3 2" xfId="65"/>
    <cellStyle name="60% - ส่วนที่ถูกเน้น4" xfId="16" builtinId="44" customBuiltin="1"/>
    <cellStyle name="60% - ส่วนที่ถูกเน้น4 2" xfId="66"/>
    <cellStyle name="60% - ส่วนที่ถูกเน้น5" xfId="17" builtinId="48" customBuiltin="1"/>
    <cellStyle name="60% - ส่วนที่ถูกเน้น5 2" xfId="67"/>
    <cellStyle name="60% - ส่วนที่ถูกเน้น6" xfId="18" builtinId="52" customBuiltin="1"/>
    <cellStyle name="60% - ส่วนที่ถูกเน้น6 2" xfId="68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Normal 5" xfId="50"/>
    <cellStyle name="Normal 6" xfId="49"/>
    <cellStyle name="การคำนวณ" xfId="26" builtinId="22" customBuiltin="1"/>
    <cellStyle name="การคำนวณ 2" xfId="76"/>
    <cellStyle name="ข้อความเตือน" xfId="45" builtinId="11" customBuiltin="1"/>
    <cellStyle name="ข้อความเตือน 2" xfId="91"/>
    <cellStyle name="ข้อความอธิบาย" xfId="28" builtinId="53" customBuiltin="1"/>
    <cellStyle name="ข้อความอธิบาย 2" xfId="78"/>
    <cellStyle name="ชื่อเรื่อง" xfId="43" builtinId="15" customBuiltin="1"/>
    <cellStyle name="ชื่อเรื่อง 2" xfId="89"/>
    <cellStyle name="เซลล์ตรวจสอบ" xfId="27" builtinId="23" customBuiltin="1"/>
    <cellStyle name="เซลล์ตรวจสอบ 2" xfId="77"/>
    <cellStyle name="เซลล์ที่มีการเชื่อมโยง" xfId="36" builtinId="24" customBuiltin="1"/>
    <cellStyle name="เซลล์ที่มีการเชื่อมโยง 2" xfId="85"/>
    <cellStyle name="ดี" xfId="29" builtinId="26" customBuiltin="1"/>
    <cellStyle name="ดี 2" xfId="79"/>
    <cellStyle name="ปกติ 2" xfId="46"/>
    <cellStyle name="ปกติ_รายชื่อนักเรียนม148 (version 1)" xfId="47"/>
    <cellStyle name="ป้อนค่า" xfId="35" builtinId="20" customBuiltin="1"/>
    <cellStyle name="ป้อนค่า 2" xfId="84"/>
    <cellStyle name="ปานกลาง" xfId="37" builtinId="28" customBuiltin="1"/>
    <cellStyle name="ปานกลาง 2" xfId="86"/>
    <cellStyle name="ผลรวม" xfId="44" builtinId="25" customBuiltin="1"/>
    <cellStyle name="ผลรวม 2" xfId="90"/>
    <cellStyle name="แย่" xfId="25" builtinId="27" customBuiltin="1"/>
    <cellStyle name="แย่ 2" xfId="75"/>
    <cellStyle name="ส่วนที่ถูกเน้น1" xfId="19" builtinId="29" customBuiltin="1"/>
    <cellStyle name="ส่วนที่ถูกเน้น1 2" xfId="69"/>
    <cellStyle name="ส่วนที่ถูกเน้น2" xfId="20" builtinId="33" customBuiltin="1"/>
    <cellStyle name="ส่วนที่ถูกเน้น2 2" xfId="70"/>
    <cellStyle name="ส่วนที่ถูกเน้น3" xfId="21" builtinId="37" customBuiltin="1"/>
    <cellStyle name="ส่วนที่ถูกเน้น3 2" xfId="71"/>
    <cellStyle name="ส่วนที่ถูกเน้น4" xfId="22" builtinId="41" customBuiltin="1"/>
    <cellStyle name="ส่วนที่ถูกเน้น4 2" xfId="72"/>
    <cellStyle name="ส่วนที่ถูกเน้น5" xfId="23" builtinId="45" customBuiltin="1"/>
    <cellStyle name="ส่วนที่ถูกเน้น5 2" xfId="73"/>
    <cellStyle name="ส่วนที่ถูกเน้น6" xfId="24" builtinId="49" customBuiltin="1"/>
    <cellStyle name="ส่วนที่ถูกเน้น6 2" xfId="74"/>
    <cellStyle name="แสดงผล" xfId="42" builtinId="21" customBuiltin="1"/>
    <cellStyle name="แสดงผล 2" xfId="88"/>
    <cellStyle name="หมายเหตุ" xfId="41" builtinId="10" customBuiltin="1"/>
    <cellStyle name="หมายเหตุ 2" xfId="87"/>
    <cellStyle name="หัวเรื่อง 1" xfId="30" builtinId="16" customBuiltin="1"/>
    <cellStyle name="หัวเรื่อง 1 2" xfId="80"/>
    <cellStyle name="หัวเรื่อง 2" xfId="31" builtinId="17" customBuiltin="1"/>
    <cellStyle name="หัวเรื่อง 2 2" xfId="81"/>
    <cellStyle name="หัวเรื่อง 3" xfId="32" builtinId="18" customBuiltin="1"/>
    <cellStyle name="หัวเรื่อง 3 2" xfId="82"/>
    <cellStyle name="หัวเรื่อง 4" xfId="33" builtinId="19" customBuiltin="1"/>
    <cellStyle name="หัวเรื่อง 4 2" xfId="83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opp\Desktop\&#3611;&#3614;_&#3649;&#3592;&#3585;\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zoomScale="110" zoomScaleNormal="110" workbookViewId="0">
      <selection activeCell="L12" sqref="L12"/>
    </sheetView>
  </sheetViews>
  <sheetFormatPr defaultColWidth="0" defaultRowHeight="21.75" zeroHeight="1"/>
  <cols>
    <col min="1" max="5" width="2.140625" customWidth="1"/>
    <col min="6" max="13" width="9.140625" customWidth="1"/>
    <col min="14" max="14" width="49.140625" customWidth="1"/>
    <col min="15" max="18" width="9.140625" customWidth="1"/>
    <col min="19" max="16384" width="9.140625" hidden="1"/>
  </cols>
  <sheetData>
    <row r="1" spans="1:18" ht="31.5">
      <c r="A1" s="423" t="s">
        <v>416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</row>
    <row r="2" spans="1:18" ht="31.5">
      <c r="A2" s="423" t="s">
        <v>377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</row>
    <row r="3" spans="1:18" ht="31.5">
      <c r="A3" s="423" t="s">
        <v>378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</row>
    <row r="4" spans="1:18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</row>
    <row r="5" spans="1:18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</row>
    <row r="6" spans="1:18">
      <c r="A6" s="316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</row>
    <row r="7" spans="1:18" ht="152.25" customHeight="1">
      <c r="A7" s="316"/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424" t="s">
        <v>417</v>
      </c>
      <c r="O7" s="424"/>
      <c r="P7" s="424"/>
      <c r="Q7" s="424"/>
      <c r="R7" s="316"/>
    </row>
    <row r="8" spans="1:18" ht="21.75" customHeight="1">
      <c r="A8" s="316"/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422"/>
      <c r="O8" s="422"/>
      <c r="P8" s="422"/>
      <c r="Q8" s="422"/>
      <c r="R8" s="316"/>
    </row>
    <row r="9" spans="1:18" ht="21.75" customHeight="1">
      <c r="A9" s="316"/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422"/>
      <c r="O9" s="422"/>
      <c r="P9" s="422"/>
      <c r="Q9" s="422"/>
      <c r="R9" s="316"/>
    </row>
    <row r="10" spans="1:18" ht="21.75" customHeight="1">
      <c r="A10" s="316"/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422"/>
      <c r="O10" s="422"/>
      <c r="P10" s="422"/>
      <c r="Q10" s="422"/>
      <c r="R10" s="316"/>
    </row>
    <row r="11" spans="1:18" ht="21.75" customHeight="1">
      <c r="A11" s="316"/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422"/>
      <c r="O11" s="422"/>
      <c r="P11" s="422"/>
      <c r="Q11" s="422"/>
      <c r="R11" s="316"/>
    </row>
    <row r="12" spans="1:18" ht="21.75" customHeight="1">
      <c r="A12" s="316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421"/>
      <c r="O12" s="421"/>
      <c r="P12" s="421"/>
      <c r="Q12" s="421"/>
      <c r="R12" s="316"/>
    </row>
    <row r="13" spans="1:18" ht="21.75" customHeight="1">
      <c r="A13" s="316"/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421"/>
      <c r="O13" s="421"/>
      <c r="P13" s="421"/>
      <c r="Q13" s="421"/>
      <c r="R13" s="316"/>
    </row>
    <row r="14" spans="1:18" ht="21.75" customHeight="1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421"/>
      <c r="O14" s="421"/>
      <c r="P14" s="421"/>
      <c r="Q14" s="421"/>
      <c r="R14" s="316"/>
    </row>
    <row r="15" spans="1:18" ht="21.75" customHeight="1">
      <c r="A15" s="316"/>
      <c r="B15" s="316"/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421"/>
      <c r="O15" s="421"/>
      <c r="P15" s="421"/>
      <c r="Q15" s="421"/>
      <c r="R15" s="316"/>
    </row>
    <row r="16" spans="1:18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</row>
    <row r="17" spans="1:18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</row>
    <row r="18" spans="1:18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</row>
  </sheetData>
  <sheetProtection password="CC2F" sheet="1" objects="1" scenarios="1" selectLockedCells="1"/>
  <mergeCells count="12">
    <mergeCell ref="A1:R1"/>
    <mergeCell ref="A2:R2"/>
    <mergeCell ref="A3:R3"/>
    <mergeCell ref="N7:Q7"/>
    <mergeCell ref="N8:Q8"/>
    <mergeCell ref="N14:Q14"/>
    <mergeCell ref="N15:Q15"/>
    <mergeCell ref="N9:Q9"/>
    <mergeCell ref="N10:Q10"/>
    <mergeCell ref="N11:Q11"/>
    <mergeCell ref="N12:Q12"/>
    <mergeCell ref="N13:Q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zoomScale="110" zoomScaleNormal="110" zoomScaleSheetLayoutView="110" workbookViewId="0">
      <selection activeCell="E13" sqref="E13"/>
    </sheetView>
  </sheetViews>
  <sheetFormatPr defaultColWidth="0" defaultRowHeight="24" zeroHeight="1"/>
  <cols>
    <col min="1" max="1" width="25.28515625" style="17" customWidth="1"/>
    <col min="2" max="2" width="23.140625" style="23" customWidth="1"/>
    <col min="3" max="7" width="9.140625" style="17" customWidth="1"/>
    <col min="8" max="8" width="1.7109375" style="17" hidden="1" customWidth="1"/>
    <col min="9" max="9" width="13.28515625" style="17" hidden="1" customWidth="1"/>
    <col min="10" max="10" width="5.140625" style="24" hidden="1" customWidth="1"/>
    <col min="11" max="11" width="14.42578125" style="17" hidden="1" customWidth="1"/>
    <col min="12" max="12" width="5.42578125" style="24" hidden="1" customWidth="1"/>
    <col min="13" max="13" width="15.28515625" style="17" hidden="1" customWidth="1"/>
    <col min="14" max="14" width="27" style="17" customWidth="1"/>
    <col min="15" max="20" width="9.140625" style="17" customWidth="1"/>
    <col min="21" max="28" width="9.140625" style="17" hidden="1" customWidth="1"/>
    <col min="29" max="256" width="0" style="17" hidden="1"/>
  </cols>
  <sheetData>
    <row r="1" spans="1:28" ht="21" customHeight="1">
      <c r="A1" s="425" t="s">
        <v>379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257"/>
      <c r="P1" s="257"/>
      <c r="Q1" s="257"/>
      <c r="R1" s="257"/>
      <c r="S1" s="257"/>
      <c r="T1" s="257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6"/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257"/>
      <c r="P2" s="257"/>
      <c r="Q2" s="257"/>
      <c r="R2" s="257"/>
      <c r="S2" s="257"/>
      <c r="T2" s="257"/>
      <c r="U2" s="18"/>
      <c r="V2" s="18"/>
      <c r="W2" s="18"/>
      <c r="X2" s="18"/>
      <c r="Y2" s="18"/>
      <c r="Z2" s="18"/>
      <c r="AA2" s="18"/>
      <c r="AB2" s="18"/>
    </row>
    <row r="3" spans="1:28">
      <c r="A3" s="262" t="s">
        <v>22</v>
      </c>
      <c r="B3" s="431" t="s">
        <v>419</v>
      </c>
      <c r="C3" s="431"/>
      <c r="D3" s="431"/>
      <c r="E3" s="431"/>
      <c r="F3" s="431"/>
      <c r="G3" s="431"/>
      <c r="H3" s="263"/>
      <c r="I3" s="264" t="s">
        <v>47</v>
      </c>
      <c r="J3" s="265"/>
      <c r="K3" s="264"/>
      <c r="L3" s="265"/>
      <c r="M3" s="264"/>
      <c r="N3" s="266"/>
      <c r="O3" s="267" t="s">
        <v>313</v>
      </c>
      <c r="P3" s="267"/>
      <c r="Q3" s="267"/>
      <c r="R3" s="267"/>
      <c r="S3" s="268"/>
      <c r="T3" s="258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69" t="s">
        <v>23</v>
      </c>
      <c r="B4" s="432" t="s">
        <v>420</v>
      </c>
      <c r="C4" s="432"/>
      <c r="D4" s="432"/>
      <c r="E4" s="432"/>
      <c r="F4" s="432"/>
      <c r="G4" s="432"/>
      <c r="H4" s="270"/>
      <c r="I4" s="271"/>
      <c r="J4" s="272"/>
      <c r="K4" s="271"/>
      <c r="L4" s="272"/>
      <c r="M4" s="271"/>
      <c r="N4" s="273"/>
      <c r="O4" s="274" t="s">
        <v>314</v>
      </c>
      <c r="P4" s="274"/>
      <c r="Q4" s="274"/>
      <c r="R4" s="274"/>
      <c r="S4" s="275"/>
      <c r="T4" s="259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69" t="s">
        <v>5</v>
      </c>
      <c r="B5" s="430" t="s">
        <v>421</v>
      </c>
      <c r="C5" s="430"/>
      <c r="D5" s="430"/>
      <c r="E5" s="430"/>
      <c r="F5" s="430"/>
      <c r="G5" s="430"/>
      <c r="H5" s="270"/>
      <c r="I5" s="271" t="s">
        <v>48</v>
      </c>
      <c r="J5" s="272" t="s">
        <v>30</v>
      </c>
      <c r="K5" s="271"/>
      <c r="L5" s="272"/>
      <c r="M5" s="271"/>
      <c r="N5" s="273"/>
      <c r="O5" s="274" t="s">
        <v>315</v>
      </c>
      <c r="P5" s="274"/>
      <c r="Q5" s="274"/>
      <c r="R5" s="274"/>
      <c r="S5" s="275"/>
      <c r="T5" s="259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69" t="s">
        <v>2</v>
      </c>
      <c r="B6" s="430" t="s">
        <v>422</v>
      </c>
      <c r="C6" s="430"/>
      <c r="D6" s="430"/>
      <c r="E6" s="430"/>
      <c r="F6" s="430"/>
      <c r="G6" s="430"/>
      <c r="H6" s="270"/>
      <c r="I6" s="271" t="s">
        <v>7</v>
      </c>
      <c r="J6" s="272" t="s">
        <v>33</v>
      </c>
      <c r="K6" s="271"/>
      <c r="L6" s="272"/>
      <c r="M6" s="271"/>
      <c r="N6" s="273"/>
      <c r="O6" s="274" t="s">
        <v>317</v>
      </c>
      <c r="P6" s="274"/>
      <c r="Q6" s="274"/>
      <c r="R6" s="274"/>
      <c r="S6" s="275"/>
      <c r="T6" s="259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69" t="s">
        <v>6</v>
      </c>
      <c r="B7" s="430" t="s">
        <v>423</v>
      </c>
      <c r="C7" s="430"/>
      <c r="D7" s="430"/>
      <c r="E7" s="430"/>
      <c r="F7" s="430"/>
      <c r="G7" s="430"/>
      <c r="H7" s="270"/>
      <c r="I7" s="271" t="s">
        <v>8</v>
      </c>
      <c r="J7" s="272" t="s">
        <v>34</v>
      </c>
      <c r="K7" s="271"/>
      <c r="L7" s="272"/>
      <c r="M7" s="271"/>
      <c r="N7" s="273"/>
      <c r="O7" s="276"/>
      <c r="P7" s="276"/>
      <c r="Q7" s="276"/>
      <c r="R7" s="276"/>
      <c r="S7" s="277"/>
      <c r="T7" s="257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69" t="s">
        <v>24</v>
      </c>
      <c r="B8" s="22">
        <v>2560</v>
      </c>
      <c r="C8" s="278"/>
      <c r="D8" s="278"/>
      <c r="E8" s="278"/>
      <c r="F8" s="278"/>
      <c r="G8" s="279"/>
      <c r="H8" s="270"/>
      <c r="I8" s="271" t="s">
        <v>49</v>
      </c>
      <c r="J8" s="272" t="s">
        <v>35</v>
      </c>
      <c r="K8" s="271"/>
      <c r="L8" s="272"/>
      <c r="M8" s="271"/>
      <c r="N8" s="273"/>
      <c r="O8" s="270"/>
      <c r="P8" s="270"/>
      <c r="Q8" s="270"/>
      <c r="R8" s="270"/>
      <c r="S8" s="280"/>
      <c r="T8" s="257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69" t="s">
        <v>306</v>
      </c>
      <c r="B9" s="20" t="s">
        <v>42</v>
      </c>
      <c r="C9" s="278"/>
      <c r="D9" s="278"/>
      <c r="E9" s="278"/>
      <c r="F9" s="278"/>
      <c r="G9" s="279"/>
      <c r="H9" s="270"/>
      <c r="I9" s="271"/>
      <c r="J9" s="272"/>
      <c r="K9" s="271"/>
      <c r="L9" s="272"/>
      <c r="M9" s="271"/>
      <c r="N9" s="273"/>
      <c r="O9" s="270"/>
      <c r="P9" s="270"/>
      <c r="Q9" s="270"/>
      <c r="R9" s="270"/>
      <c r="S9" s="280"/>
      <c r="T9" s="257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69" t="s">
        <v>21</v>
      </c>
      <c r="B10" s="417" t="s">
        <v>447</v>
      </c>
      <c r="C10" s="427"/>
      <c r="D10" s="428"/>
      <c r="E10" s="429"/>
      <c r="F10" s="278"/>
      <c r="G10" s="279"/>
      <c r="H10" s="270"/>
      <c r="I10" s="271"/>
      <c r="J10" s="272"/>
      <c r="K10" s="271"/>
      <c r="L10" s="272"/>
      <c r="M10" s="271"/>
      <c r="N10" s="273"/>
      <c r="O10" s="270"/>
      <c r="P10" s="270"/>
      <c r="Q10" s="270"/>
      <c r="R10" s="270"/>
      <c r="S10" s="280"/>
      <c r="T10" s="257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69"/>
      <c r="B11" s="418"/>
      <c r="C11" s="253"/>
      <c r="D11" s="253"/>
      <c r="E11" s="253"/>
      <c r="F11" s="253"/>
      <c r="G11" s="281"/>
      <c r="H11" s="270"/>
      <c r="I11" s="271"/>
      <c r="J11" s="272"/>
      <c r="K11" s="271"/>
      <c r="L11" s="272"/>
      <c r="M11" s="271"/>
      <c r="N11" s="273"/>
      <c r="O11" s="270"/>
      <c r="P11" s="270"/>
      <c r="Q11" s="270"/>
      <c r="R11" s="270"/>
      <c r="S11" s="280"/>
      <c r="T11" s="257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69" t="s">
        <v>36</v>
      </c>
      <c r="B12" s="417" t="s">
        <v>448</v>
      </c>
      <c r="C12" s="282" t="s">
        <v>64</v>
      </c>
      <c r="D12" s="282"/>
      <c r="E12" s="19">
        <v>80</v>
      </c>
      <c r="F12" s="19">
        <v>20</v>
      </c>
      <c r="G12" s="281"/>
      <c r="H12" s="270"/>
      <c r="I12" s="271"/>
      <c r="J12" s="272"/>
      <c r="K12" s="271"/>
      <c r="L12" s="272"/>
      <c r="M12" s="271"/>
      <c r="N12" s="273"/>
      <c r="O12" s="270"/>
      <c r="P12" s="270"/>
      <c r="Q12" s="270"/>
      <c r="R12" s="270"/>
      <c r="S12" s="280"/>
      <c r="T12" s="257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69" t="s">
        <v>61</v>
      </c>
      <c r="B13" s="419" t="s">
        <v>449</v>
      </c>
      <c r="C13" s="282" t="s">
        <v>65</v>
      </c>
      <c r="D13" s="282"/>
      <c r="E13" s="19">
        <v>21</v>
      </c>
      <c r="F13" s="281"/>
      <c r="G13" s="281"/>
      <c r="H13" s="270"/>
      <c r="I13" s="270"/>
      <c r="J13" s="270"/>
      <c r="K13" s="270"/>
      <c r="L13" s="270"/>
      <c r="M13" s="270"/>
      <c r="N13" s="273"/>
      <c r="O13" s="270"/>
      <c r="P13" s="270"/>
      <c r="Q13" s="270"/>
      <c r="R13" s="270"/>
      <c r="S13" s="280"/>
      <c r="T13" s="257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69" t="s">
        <v>54</v>
      </c>
      <c r="B14" s="419" t="s">
        <v>449</v>
      </c>
      <c r="C14" s="254" t="s">
        <v>128</v>
      </c>
      <c r="D14" s="255">
        <v>1</v>
      </c>
      <c r="E14" s="281"/>
      <c r="F14" s="281"/>
      <c r="G14" s="281"/>
      <c r="H14" s="270"/>
      <c r="I14" s="270"/>
      <c r="J14" s="270"/>
      <c r="K14" s="270"/>
      <c r="L14" s="270"/>
      <c r="M14" s="270"/>
      <c r="N14" s="273"/>
      <c r="O14" s="270"/>
      <c r="P14" s="270"/>
      <c r="Q14" s="270"/>
      <c r="R14" s="270"/>
      <c r="S14" s="280"/>
      <c r="T14" s="257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69" t="s">
        <v>50</v>
      </c>
      <c r="B15" s="417" t="s">
        <v>450</v>
      </c>
      <c r="C15" s="253"/>
      <c r="D15" s="253"/>
      <c r="E15" s="253"/>
      <c r="F15" s="253"/>
      <c r="G15" s="281"/>
      <c r="H15" s="270"/>
      <c r="I15" s="271"/>
      <c r="J15" s="272"/>
      <c r="K15" s="271"/>
      <c r="L15" s="272"/>
      <c r="M15" s="271"/>
      <c r="N15" s="273"/>
      <c r="O15" s="270"/>
      <c r="P15" s="270"/>
      <c r="Q15" s="270"/>
      <c r="R15" s="270"/>
      <c r="S15" s="280"/>
      <c r="T15" s="257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69" t="s">
        <v>62</v>
      </c>
      <c r="B16" s="417">
        <v>3</v>
      </c>
      <c r="C16" s="282" t="s">
        <v>63</v>
      </c>
      <c r="D16" s="282"/>
      <c r="E16" s="282" t="s">
        <v>99</v>
      </c>
      <c r="F16" s="300">
        <v>1.5</v>
      </c>
      <c r="G16" s="282" t="s">
        <v>100</v>
      </c>
      <c r="H16" s="270"/>
      <c r="I16" s="271"/>
      <c r="J16" s="272"/>
      <c r="K16" s="271"/>
      <c r="L16" s="272"/>
      <c r="M16" s="271"/>
      <c r="N16" s="273"/>
      <c r="O16" s="270"/>
      <c r="P16" s="270"/>
      <c r="Q16" s="270"/>
      <c r="R16" s="270"/>
      <c r="S16" s="280"/>
      <c r="T16" s="257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69"/>
      <c r="B17" s="420"/>
      <c r="C17" s="253"/>
      <c r="D17" s="253"/>
      <c r="E17" s="253"/>
      <c r="F17" s="253"/>
      <c r="G17" s="281"/>
      <c r="H17" s="270"/>
      <c r="I17" s="271"/>
      <c r="J17" s="272"/>
      <c r="K17" s="271"/>
      <c r="L17" s="272"/>
      <c r="M17" s="271"/>
      <c r="N17" s="273"/>
      <c r="O17" s="270"/>
      <c r="P17" s="270"/>
      <c r="Q17" s="270"/>
      <c r="R17" s="270"/>
      <c r="S17" s="280"/>
      <c r="T17" s="257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69" t="s">
        <v>27</v>
      </c>
      <c r="B18" s="417" t="s">
        <v>427</v>
      </c>
      <c r="C18" s="381" t="s">
        <v>384</v>
      </c>
      <c r="D18" s="278"/>
      <c r="E18" s="278"/>
      <c r="F18" s="278"/>
      <c r="G18" s="279"/>
      <c r="H18" s="270"/>
      <c r="I18" s="271"/>
      <c r="J18" s="272"/>
      <c r="K18" s="271"/>
      <c r="L18" s="272"/>
      <c r="M18" s="271"/>
      <c r="N18" s="273"/>
      <c r="O18" s="270"/>
      <c r="P18" s="270"/>
      <c r="Q18" s="270"/>
      <c r="R18" s="270"/>
      <c r="S18" s="280"/>
      <c r="T18" s="257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0" t="s">
        <v>385</v>
      </c>
      <c r="B19" s="417" t="s">
        <v>424</v>
      </c>
      <c r="C19" s="381" t="s">
        <v>385</v>
      </c>
      <c r="D19" s="278"/>
      <c r="E19" s="278"/>
      <c r="F19" s="278"/>
      <c r="G19" s="279"/>
      <c r="H19" s="270"/>
      <c r="I19" s="271"/>
      <c r="J19" s="272"/>
      <c r="K19" s="271"/>
      <c r="L19" s="272"/>
      <c r="M19" s="271"/>
      <c r="N19" s="273"/>
      <c r="O19" s="270"/>
      <c r="P19" s="270"/>
      <c r="Q19" s="270"/>
      <c r="R19" s="270"/>
      <c r="S19" s="280"/>
      <c r="T19" s="257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3"/>
      <c r="B20" s="283"/>
      <c r="C20" s="381" t="s">
        <v>386</v>
      </c>
      <c r="D20" s="278"/>
      <c r="E20" s="278"/>
      <c r="F20" s="278"/>
      <c r="G20" s="279"/>
      <c r="H20" s="270"/>
      <c r="I20" s="271"/>
      <c r="J20" s="272"/>
      <c r="K20" s="271"/>
      <c r="L20" s="272"/>
      <c r="M20" s="271"/>
      <c r="N20" s="273"/>
      <c r="O20" s="270"/>
      <c r="P20" s="270"/>
      <c r="Q20" s="270"/>
      <c r="R20" s="270"/>
      <c r="S20" s="280"/>
      <c r="T20" s="257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4" t="s">
        <v>31</v>
      </c>
      <c r="B21" s="285">
        <v>30</v>
      </c>
      <c r="C21" s="286" t="s">
        <v>25</v>
      </c>
      <c r="D21" s="285" t="s">
        <v>425</v>
      </c>
      <c r="E21" s="287" t="s">
        <v>32</v>
      </c>
      <c r="F21" s="285">
        <v>2560</v>
      </c>
      <c r="G21" s="288"/>
      <c r="H21" s="289"/>
      <c r="I21" s="290"/>
      <c r="J21" s="291"/>
      <c r="K21" s="290"/>
      <c r="L21" s="291"/>
      <c r="M21" s="290"/>
      <c r="N21" s="292"/>
      <c r="O21" s="293"/>
      <c r="P21" s="293"/>
      <c r="Q21" s="293"/>
      <c r="R21" s="293"/>
      <c r="S21" s="294"/>
      <c r="T21" s="257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6"/>
      <c r="B22" s="260"/>
      <c r="C22" s="256"/>
      <c r="D22" s="256"/>
      <c r="E22" s="256"/>
      <c r="F22" s="256"/>
      <c r="G22" s="256"/>
      <c r="H22" s="256"/>
      <c r="I22" s="256"/>
      <c r="J22" s="261"/>
      <c r="K22" s="256"/>
      <c r="L22" s="261"/>
      <c r="M22" s="256"/>
      <c r="N22" s="256"/>
      <c r="O22" s="257"/>
      <c r="P22" s="257"/>
      <c r="Q22" s="257"/>
      <c r="R22" s="257"/>
      <c r="S22" s="257"/>
      <c r="T22" s="257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6"/>
      <c r="B23" s="260"/>
      <c r="C23" s="256"/>
      <c r="D23" s="256"/>
      <c r="E23" s="256"/>
      <c r="F23" s="256"/>
      <c r="G23" s="256"/>
      <c r="H23" s="256"/>
      <c r="I23" s="256"/>
      <c r="J23" s="261"/>
      <c r="K23" s="256"/>
      <c r="L23" s="261"/>
      <c r="M23" s="256"/>
      <c r="N23" s="256"/>
      <c r="O23" s="257"/>
      <c r="P23" s="257"/>
      <c r="Q23" s="257"/>
      <c r="R23" s="257"/>
      <c r="S23" s="257"/>
      <c r="T23" s="257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17"/>
      <c r="B24" s="318"/>
      <c r="C24" s="317"/>
      <c r="D24" s="317"/>
      <c r="E24" s="317"/>
      <c r="F24" s="317"/>
      <c r="G24" s="317"/>
      <c r="H24" s="317"/>
      <c r="I24" s="317"/>
      <c r="J24" s="319"/>
      <c r="K24" s="317"/>
      <c r="L24" s="319"/>
      <c r="M24" s="317"/>
      <c r="N24" s="317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0"/>
      <c r="BQ24" s="320"/>
      <c r="BR24" s="320"/>
      <c r="BS24" s="320"/>
      <c r="BT24" s="320"/>
      <c r="BU24" s="320"/>
      <c r="BV24" s="320"/>
      <c r="BW24" s="320"/>
      <c r="BX24" s="320"/>
      <c r="BY24" s="320"/>
      <c r="BZ24" s="320"/>
      <c r="CA24" s="320"/>
      <c r="CB24" s="320"/>
      <c r="CC24" s="320"/>
      <c r="CD24" s="320"/>
      <c r="CE24" s="320"/>
      <c r="CF24" s="320"/>
      <c r="CG24" s="320"/>
      <c r="CH24" s="320"/>
      <c r="CI24" s="320"/>
      <c r="CJ24" s="320"/>
      <c r="CK24" s="320"/>
      <c r="CL24" s="320"/>
      <c r="CM24" s="320"/>
      <c r="CN24" s="320"/>
      <c r="CO24" s="320"/>
      <c r="CP24" s="320"/>
      <c r="CQ24" s="320"/>
      <c r="CR24" s="320"/>
      <c r="CS24" s="320"/>
      <c r="CT24" s="320"/>
      <c r="CU24" s="320"/>
      <c r="CV24" s="320"/>
      <c r="CW24" s="320"/>
      <c r="CX24" s="320"/>
      <c r="CY24" s="320"/>
      <c r="CZ24" s="320"/>
      <c r="DA24" s="320"/>
      <c r="DB24" s="320"/>
      <c r="DC24" s="320"/>
      <c r="DD24" s="320"/>
      <c r="DE24" s="320"/>
      <c r="DF24" s="320"/>
      <c r="DG24" s="320"/>
      <c r="DH24" s="320"/>
      <c r="DI24" s="320"/>
      <c r="DJ24" s="320"/>
      <c r="DK24" s="320"/>
      <c r="DL24" s="320"/>
      <c r="DM24" s="320"/>
      <c r="DN24" s="320"/>
      <c r="DO24" s="320"/>
      <c r="DP24" s="320"/>
      <c r="DQ24" s="320"/>
      <c r="DR24" s="320"/>
      <c r="DS24" s="320"/>
      <c r="DT24" s="320"/>
      <c r="DU24" s="320"/>
      <c r="DV24" s="320"/>
      <c r="DW24" s="320"/>
      <c r="DX24" s="320"/>
      <c r="DY24" s="320"/>
      <c r="DZ24" s="320"/>
      <c r="EA24" s="320"/>
      <c r="EB24" s="320"/>
      <c r="EC24" s="320"/>
      <c r="ED24" s="320"/>
      <c r="EE24" s="320"/>
      <c r="EF24" s="320"/>
      <c r="EG24" s="320"/>
      <c r="EH24" s="320"/>
      <c r="EI24" s="320"/>
      <c r="EJ24" s="320"/>
      <c r="EK24" s="320"/>
      <c r="EL24" s="320"/>
      <c r="EM24" s="320"/>
      <c r="EN24" s="320"/>
      <c r="EO24" s="320"/>
      <c r="EP24" s="320"/>
      <c r="EQ24" s="320"/>
      <c r="ER24" s="320"/>
      <c r="ES24" s="320"/>
      <c r="ET24" s="320"/>
      <c r="EU24" s="320"/>
      <c r="EV24" s="320"/>
      <c r="EW24" s="320"/>
      <c r="EX24" s="320"/>
      <c r="EY24" s="320"/>
      <c r="EZ24" s="320"/>
      <c r="FA24" s="320"/>
      <c r="FB24" s="320"/>
      <c r="FC24" s="320"/>
      <c r="FD24" s="320"/>
      <c r="FE24" s="320"/>
      <c r="FF24" s="320"/>
      <c r="FG24" s="320"/>
      <c r="FH24" s="320"/>
      <c r="FI24" s="320"/>
      <c r="FJ24" s="320"/>
      <c r="FK24" s="320"/>
      <c r="FL24" s="320"/>
      <c r="FM24" s="320"/>
      <c r="FN24" s="320"/>
      <c r="FO24" s="320"/>
      <c r="FP24" s="320"/>
      <c r="FQ24" s="320"/>
      <c r="FR24" s="320"/>
      <c r="FS24" s="320"/>
      <c r="FT24" s="320"/>
      <c r="FU24" s="320"/>
      <c r="FV24" s="320"/>
      <c r="FW24" s="320"/>
      <c r="FX24" s="320"/>
      <c r="FY24" s="320"/>
      <c r="FZ24" s="320"/>
      <c r="GA24" s="320"/>
      <c r="GB24" s="320"/>
      <c r="GC24" s="320"/>
      <c r="GD24" s="320"/>
      <c r="GE24" s="320"/>
      <c r="GF24" s="320"/>
      <c r="GG24" s="320"/>
      <c r="GH24" s="320"/>
      <c r="GI24" s="320"/>
      <c r="GJ24" s="320"/>
      <c r="GK24" s="320"/>
      <c r="GL24" s="320"/>
      <c r="GM24" s="320"/>
      <c r="GN24" s="320"/>
      <c r="GO24" s="320"/>
      <c r="GP24" s="320"/>
      <c r="GQ24" s="320"/>
      <c r="GR24" s="320"/>
      <c r="GS24" s="320"/>
      <c r="GT24" s="320"/>
      <c r="GU24" s="320"/>
      <c r="GV24" s="320"/>
      <c r="GW24" s="320"/>
      <c r="GX24" s="320"/>
      <c r="GY24" s="320"/>
      <c r="GZ24" s="320"/>
      <c r="HA24" s="320"/>
      <c r="HB24" s="320"/>
      <c r="HC24" s="320"/>
      <c r="HD24" s="320"/>
      <c r="HE24" s="320"/>
      <c r="HF24" s="320"/>
      <c r="HG24" s="320"/>
      <c r="HH24" s="320"/>
      <c r="HI24" s="320"/>
      <c r="HJ24" s="320"/>
      <c r="HK24" s="320"/>
      <c r="HL24" s="320"/>
      <c r="HM24" s="320"/>
      <c r="HN24" s="320"/>
      <c r="HO24" s="320"/>
      <c r="HP24" s="320"/>
      <c r="HQ24" s="320"/>
      <c r="HR24" s="320"/>
      <c r="HS24" s="320"/>
      <c r="HT24" s="320"/>
      <c r="HU24" s="320"/>
      <c r="HV24" s="320"/>
      <c r="HW24" s="320"/>
      <c r="HX24" s="320"/>
      <c r="HY24" s="320"/>
      <c r="HZ24" s="320"/>
      <c r="IA24" s="320"/>
      <c r="IB24" s="320"/>
      <c r="IC24" s="320"/>
      <c r="ID24" s="320"/>
      <c r="IE24" s="320"/>
      <c r="IF24" s="320"/>
      <c r="IG24" s="320"/>
      <c r="IH24" s="320"/>
      <c r="II24" s="320"/>
      <c r="IJ24" s="320"/>
      <c r="IK24" s="320"/>
      <c r="IL24" s="320"/>
      <c r="IM24" s="320"/>
      <c r="IN24" s="320"/>
      <c r="IO24" s="320"/>
      <c r="IP24" s="320"/>
      <c r="IQ24" s="320"/>
      <c r="IR24" s="320"/>
      <c r="IS24" s="320"/>
      <c r="IT24" s="320"/>
      <c r="IU24" s="320"/>
      <c r="IV24" s="320"/>
    </row>
    <row r="25" spans="1:256" s="1" customFormat="1" ht="18" hidden="1" customHeight="1">
      <c r="A25" s="317"/>
      <c r="B25" s="318"/>
      <c r="C25" s="317"/>
      <c r="D25" s="317"/>
      <c r="E25" s="317"/>
      <c r="F25" s="317"/>
      <c r="G25" s="317"/>
      <c r="H25" s="317"/>
      <c r="I25" s="317"/>
      <c r="J25" s="319"/>
      <c r="K25" s="317"/>
      <c r="L25" s="319"/>
      <c r="M25" s="317"/>
      <c r="N25" s="317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0"/>
      <c r="CP25" s="320"/>
      <c r="CQ25" s="320"/>
      <c r="CR25" s="320"/>
      <c r="CS25" s="320"/>
      <c r="CT25" s="320"/>
      <c r="CU25" s="320"/>
      <c r="CV25" s="320"/>
      <c r="CW25" s="320"/>
      <c r="CX25" s="320"/>
      <c r="CY25" s="320"/>
      <c r="CZ25" s="320"/>
      <c r="DA25" s="320"/>
      <c r="DB25" s="320"/>
      <c r="DC25" s="320"/>
      <c r="DD25" s="320"/>
      <c r="DE25" s="320"/>
      <c r="DF25" s="320"/>
      <c r="DG25" s="320"/>
      <c r="DH25" s="320"/>
      <c r="DI25" s="320"/>
      <c r="DJ25" s="320"/>
      <c r="DK25" s="320"/>
      <c r="DL25" s="320"/>
      <c r="DM25" s="320"/>
      <c r="DN25" s="320"/>
      <c r="DO25" s="320"/>
      <c r="DP25" s="320"/>
      <c r="DQ25" s="320"/>
      <c r="DR25" s="320"/>
      <c r="DS25" s="320"/>
      <c r="DT25" s="320"/>
      <c r="DU25" s="320"/>
      <c r="DV25" s="320"/>
      <c r="DW25" s="320"/>
      <c r="DX25" s="320"/>
      <c r="DY25" s="320"/>
      <c r="DZ25" s="320"/>
      <c r="EA25" s="320"/>
      <c r="EB25" s="320"/>
      <c r="EC25" s="320"/>
      <c r="ED25" s="320"/>
      <c r="EE25" s="320"/>
      <c r="EF25" s="320"/>
      <c r="EG25" s="320"/>
      <c r="EH25" s="320"/>
      <c r="EI25" s="320"/>
      <c r="EJ25" s="320"/>
      <c r="EK25" s="320"/>
      <c r="EL25" s="320"/>
      <c r="EM25" s="320"/>
      <c r="EN25" s="320"/>
      <c r="EO25" s="320"/>
      <c r="EP25" s="320"/>
      <c r="EQ25" s="320"/>
      <c r="ER25" s="320"/>
      <c r="ES25" s="320"/>
      <c r="ET25" s="320"/>
      <c r="EU25" s="320"/>
      <c r="EV25" s="320"/>
      <c r="EW25" s="320"/>
      <c r="EX25" s="320"/>
      <c r="EY25" s="320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N25" s="320"/>
      <c r="FO25" s="320"/>
      <c r="FP25" s="320"/>
      <c r="FQ25" s="320"/>
      <c r="FR25" s="320"/>
      <c r="FS25" s="320"/>
      <c r="FT25" s="320"/>
      <c r="FU25" s="320"/>
      <c r="FV25" s="320"/>
      <c r="FW25" s="320"/>
      <c r="FX25" s="320"/>
      <c r="FY25" s="320"/>
      <c r="FZ25" s="320"/>
      <c r="GA25" s="320"/>
      <c r="GB25" s="320"/>
      <c r="GC25" s="320"/>
      <c r="GD25" s="320"/>
      <c r="GE25" s="320"/>
      <c r="GF25" s="320"/>
      <c r="GG25" s="320"/>
      <c r="GH25" s="320"/>
      <c r="GI25" s="320"/>
      <c r="GJ25" s="320"/>
      <c r="GK25" s="320"/>
      <c r="GL25" s="320"/>
      <c r="GM25" s="320"/>
      <c r="GN25" s="320"/>
      <c r="GO25" s="320"/>
      <c r="GP25" s="320"/>
      <c r="GQ25" s="320"/>
      <c r="GR25" s="320"/>
      <c r="GS25" s="320"/>
      <c r="GT25" s="320"/>
      <c r="GU25" s="320"/>
      <c r="GV25" s="320"/>
      <c r="GW25" s="320"/>
      <c r="GX25" s="320"/>
      <c r="GY25" s="320"/>
      <c r="GZ25" s="320"/>
      <c r="HA25" s="320"/>
      <c r="HB25" s="320"/>
      <c r="HC25" s="320"/>
      <c r="HD25" s="320"/>
      <c r="HE25" s="320"/>
      <c r="HF25" s="320"/>
      <c r="HG25" s="320"/>
      <c r="HH25" s="320"/>
      <c r="HI25" s="320"/>
      <c r="HJ25" s="320"/>
      <c r="HK25" s="320"/>
      <c r="HL25" s="320"/>
      <c r="HM25" s="320"/>
      <c r="HN25" s="320"/>
      <c r="HO25" s="320"/>
      <c r="HP25" s="320"/>
      <c r="HQ25" s="320"/>
      <c r="HR25" s="320"/>
      <c r="HS25" s="320"/>
      <c r="HT25" s="320"/>
      <c r="HU25" s="320"/>
      <c r="HV25" s="320"/>
      <c r="HW25" s="320"/>
      <c r="HX25" s="320"/>
      <c r="HY25" s="320"/>
      <c r="HZ25" s="320"/>
      <c r="IA25" s="320"/>
      <c r="IB25" s="320"/>
      <c r="IC25" s="320"/>
      <c r="ID25" s="320"/>
      <c r="IE25" s="320"/>
      <c r="IF25" s="320"/>
      <c r="IG25" s="320"/>
      <c r="IH25" s="320"/>
      <c r="II25" s="320"/>
      <c r="IJ25" s="320"/>
      <c r="IK25" s="320"/>
      <c r="IL25" s="320"/>
      <c r="IM25" s="320"/>
      <c r="IN25" s="320"/>
      <c r="IO25" s="320"/>
      <c r="IP25" s="320"/>
      <c r="IQ25" s="320"/>
      <c r="IR25" s="320"/>
      <c r="IS25" s="320"/>
      <c r="IT25" s="320"/>
      <c r="IU25" s="320"/>
      <c r="IV25" s="320"/>
    </row>
    <row r="26" spans="1:256" s="1" customFormat="1" ht="18" hidden="1" customHeight="1">
      <c r="A26" s="320"/>
      <c r="B26" s="321"/>
      <c r="C26" s="320"/>
      <c r="D26" s="320"/>
      <c r="E26" s="320"/>
      <c r="F26" s="320"/>
      <c r="G26" s="320"/>
      <c r="H26" s="320"/>
      <c r="I26" s="320"/>
      <c r="J26" s="322"/>
      <c r="K26" s="320"/>
      <c r="L26" s="322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20"/>
      <c r="AH26" s="320"/>
      <c r="AI26" s="320"/>
      <c r="AJ26" s="320"/>
      <c r="AK26" s="320"/>
      <c r="AL26" s="320"/>
      <c r="AM26" s="320"/>
      <c r="AN26" s="320"/>
      <c r="AO26" s="320"/>
      <c r="AP26" s="320"/>
      <c r="AQ26" s="320"/>
      <c r="AR26" s="320"/>
      <c r="AS26" s="320"/>
      <c r="AT26" s="320"/>
      <c r="AU26" s="320"/>
      <c r="AV26" s="320"/>
      <c r="AW26" s="320"/>
      <c r="AX26" s="320"/>
      <c r="AY26" s="320"/>
      <c r="AZ26" s="320"/>
      <c r="BA26" s="320"/>
      <c r="BB26" s="320"/>
      <c r="BC26" s="320"/>
      <c r="BD26" s="320"/>
      <c r="BE26" s="320"/>
      <c r="BF26" s="320"/>
      <c r="BG26" s="320"/>
      <c r="BH26" s="320"/>
      <c r="BI26" s="320"/>
      <c r="BJ26" s="320"/>
      <c r="BK26" s="320"/>
      <c r="BL26" s="320"/>
      <c r="BM26" s="320"/>
      <c r="BN26" s="320"/>
      <c r="BO26" s="320"/>
      <c r="BP26" s="320"/>
      <c r="BQ26" s="320"/>
      <c r="BR26" s="320"/>
      <c r="BS26" s="320"/>
      <c r="BT26" s="320"/>
      <c r="BU26" s="320"/>
      <c r="BV26" s="320"/>
      <c r="BW26" s="320"/>
      <c r="BX26" s="320"/>
      <c r="BY26" s="320"/>
      <c r="BZ26" s="320"/>
      <c r="CA26" s="320"/>
      <c r="CB26" s="320"/>
      <c r="CC26" s="320"/>
      <c r="CD26" s="320"/>
      <c r="CE26" s="320"/>
      <c r="CF26" s="320"/>
      <c r="CG26" s="320"/>
      <c r="CH26" s="320"/>
      <c r="CI26" s="320"/>
      <c r="CJ26" s="320"/>
      <c r="CK26" s="320"/>
      <c r="CL26" s="320"/>
      <c r="CM26" s="320"/>
      <c r="CN26" s="320"/>
      <c r="CO26" s="320"/>
      <c r="CP26" s="320"/>
      <c r="CQ26" s="320"/>
      <c r="CR26" s="320"/>
      <c r="CS26" s="320"/>
      <c r="CT26" s="320"/>
      <c r="CU26" s="320"/>
      <c r="CV26" s="320"/>
      <c r="CW26" s="320"/>
      <c r="CX26" s="320"/>
      <c r="CY26" s="320"/>
      <c r="CZ26" s="320"/>
      <c r="DA26" s="320"/>
      <c r="DB26" s="320"/>
      <c r="DC26" s="320"/>
      <c r="DD26" s="320"/>
      <c r="DE26" s="320"/>
      <c r="DF26" s="320"/>
      <c r="DG26" s="320"/>
      <c r="DH26" s="320"/>
      <c r="DI26" s="320"/>
      <c r="DJ26" s="320"/>
      <c r="DK26" s="320"/>
      <c r="DL26" s="320"/>
      <c r="DM26" s="320"/>
      <c r="DN26" s="320"/>
      <c r="DO26" s="320"/>
      <c r="DP26" s="320"/>
      <c r="DQ26" s="320"/>
      <c r="DR26" s="320"/>
      <c r="DS26" s="320"/>
      <c r="DT26" s="320"/>
      <c r="DU26" s="320"/>
      <c r="DV26" s="320"/>
      <c r="DW26" s="320"/>
      <c r="DX26" s="320"/>
      <c r="DY26" s="320"/>
      <c r="DZ26" s="320"/>
      <c r="EA26" s="320"/>
      <c r="EB26" s="320"/>
      <c r="EC26" s="320"/>
      <c r="ED26" s="320"/>
      <c r="EE26" s="320"/>
      <c r="EF26" s="320"/>
      <c r="EG26" s="320"/>
      <c r="EH26" s="320"/>
      <c r="EI26" s="320"/>
      <c r="EJ26" s="320"/>
      <c r="EK26" s="320"/>
      <c r="EL26" s="320"/>
      <c r="EM26" s="320"/>
      <c r="EN26" s="320"/>
      <c r="EO26" s="320"/>
      <c r="EP26" s="320"/>
      <c r="EQ26" s="320"/>
      <c r="ER26" s="320"/>
      <c r="ES26" s="320"/>
      <c r="ET26" s="320"/>
      <c r="EU26" s="320"/>
      <c r="EV26" s="320"/>
      <c r="EW26" s="320"/>
      <c r="EX26" s="320"/>
      <c r="EY26" s="320"/>
      <c r="EZ26" s="320"/>
      <c r="FA26" s="320"/>
      <c r="FB26" s="320"/>
      <c r="FC26" s="320"/>
      <c r="FD26" s="320"/>
      <c r="FE26" s="320"/>
      <c r="FF26" s="320"/>
      <c r="FG26" s="320"/>
      <c r="FH26" s="320"/>
      <c r="FI26" s="320"/>
      <c r="FJ26" s="320"/>
      <c r="FK26" s="320"/>
      <c r="FL26" s="320"/>
      <c r="FM26" s="320"/>
      <c r="FN26" s="320"/>
      <c r="FO26" s="320"/>
      <c r="FP26" s="320"/>
      <c r="FQ26" s="320"/>
      <c r="FR26" s="320"/>
      <c r="FS26" s="320"/>
      <c r="FT26" s="320"/>
      <c r="FU26" s="320"/>
      <c r="FV26" s="320"/>
      <c r="FW26" s="320"/>
      <c r="FX26" s="320"/>
      <c r="FY26" s="320"/>
      <c r="FZ26" s="320"/>
      <c r="GA26" s="320"/>
      <c r="GB26" s="320"/>
      <c r="GC26" s="320"/>
      <c r="GD26" s="320"/>
      <c r="GE26" s="320"/>
      <c r="GF26" s="320"/>
      <c r="GG26" s="320"/>
      <c r="GH26" s="320"/>
      <c r="GI26" s="320"/>
      <c r="GJ26" s="320"/>
      <c r="GK26" s="320"/>
      <c r="GL26" s="320"/>
      <c r="GM26" s="320"/>
      <c r="GN26" s="320"/>
      <c r="GO26" s="320"/>
      <c r="GP26" s="320"/>
      <c r="GQ26" s="320"/>
      <c r="GR26" s="320"/>
      <c r="GS26" s="320"/>
      <c r="GT26" s="320"/>
      <c r="GU26" s="320"/>
      <c r="GV26" s="320"/>
      <c r="GW26" s="320"/>
      <c r="GX26" s="320"/>
      <c r="GY26" s="320"/>
      <c r="GZ26" s="320"/>
      <c r="HA26" s="320"/>
      <c r="HB26" s="320"/>
      <c r="HC26" s="320"/>
      <c r="HD26" s="320"/>
      <c r="HE26" s="320"/>
      <c r="HF26" s="320"/>
      <c r="HG26" s="320"/>
      <c r="HH26" s="320"/>
      <c r="HI26" s="320"/>
      <c r="HJ26" s="320"/>
      <c r="HK26" s="320"/>
      <c r="HL26" s="320"/>
      <c r="HM26" s="320"/>
      <c r="HN26" s="320"/>
      <c r="HO26" s="320"/>
      <c r="HP26" s="320"/>
      <c r="HQ26" s="320"/>
      <c r="HR26" s="320"/>
      <c r="HS26" s="320"/>
      <c r="HT26" s="320"/>
      <c r="HU26" s="320"/>
      <c r="HV26" s="320"/>
      <c r="HW26" s="320"/>
      <c r="HX26" s="320"/>
      <c r="HY26" s="320"/>
      <c r="HZ26" s="320"/>
      <c r="IA26" s="320"/>
      <c r="IB26" s="320"/>
      <c r="IC26" s="320"/>
      <c r="ID26" s="320"/>
      <c r="IE26" s="320"/>
      <c r="IF26" s="320"/>
      <c r="IG26" s="320"/>
      <c r="IH26" s="320"/>
      <c r="II26" s="320"/>
      <c r="IJ26" s="320"/>
      <c r="IK26" s="320"/>
      <c r="IL26" s="320"/>
      <c r="IM26" s="320"/>
      <c r="IN26" s="320"/>
      <c r="IO26" s="320"/>
      <c r="IP26" s="320"/>
      <c r="IQ26" s="320"/>
      <c r="IR26" s="320"/>
      <c r="IS26" s="320"/>
      <c r="IT26" s="320"/>
      <c r="IU26" s="320"/>
      <c r="IV26" s="320"/>
    </row>
    <row r="27" spans="1:256" s="1" customFormat="1" ht="18" hidden="1" customHeight="1">
      <c r="A27" s="320"/>
      <c r="B27" s="321"/>
      <c r="C27" s="320"/>
      <c r="D27" s="320"/>
      <c r="E27" s="320"/>
      <c r="F27" s="320"/>
      <c r="G27" s="320"/>
      <c r="H27" s="320"/>
      <c r="I27" s="320"/>
      <c r="J27" s="322"/>
      <c r="K27" s="320"/>
      <c r="L27" s="322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0"/>
      <c r="AF27" s="320"/>
      <c r="AG27" s="320"/>
      <c r="AH27" s="320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0"/>
      <c r="AT27" s="320"/>
      <c r="AU27" s="320"/>
      <c r="AV27" s="320"/>
      <c r="AW27" s="320"/>
      <c r="AX27" s="320"/>
      <c r="AY27" s="320"/>
      <c r="AZ27" s="320"/>
      <c r="BA27" s="320"/>
      <c r="BB27" s="320"/>
      <c r="BC27" s="320"/>
      <c r="BD27" s="320"/>
      <c r="BE27" s="320"/>
      <c r="BF27" s="320"/>
      <c r="BG27" s="320"/>
      <c r="BH27" s="320"/>
      <c r="BI27" s="320"/>
      <c r="BJ27" s="320"/>
      <c r="BK27" s="320"/>
      <c r="BL27" s="320"/>
      <c r="BM27" s="320"/>
      <c r="BN27" s="320"/>
      <c r="BO27" s="320"/>
      <c r="BP27" s="320"/>
      <c r="BQ27" s="320"/>
      <c r="BR27" s="320"/>
      <c r="BS27" s="320"/>
      <c r="BT27" s="320"/>
      <c r="BU27" s="320"/>
      <c r="BV27" s="320"/>
      <c r="BW27" s="320"/>
      <c r="BX27" s="320"/>
      <c r="BY27" s="320"/>
      <c r="BZ27" s="320"/>
      <c r="CA27" s="320"/>
      <c r="CB27" s="320"/>
      <c r="CC27" s="320"/>
      <c r="CD27" s="320"/>
      <c r="CE27" s="320"/>
      <c r="CF27" s="320"/>
      <c r="CG27" s="320"/>
      <c r="CH27" s="320"/>
      <c r="CI27" s="320"/>
      <c r="CJ27" s="320"/>
      <c r="CK27" s="320"/>
      <c r="CL27" s="320"/>
      <c r="CM27" s="320"/>
      <c r="CN27" s="320"/>
      <c r="CO27" s="320"/>
      <c r="CP27" s="320"/>
      <c r="CQ27" s="320"/>
      <c r="CR27" s="320"/>
      <c r="CS27" s="320"/>
      <c r="CT27" s="320"/>
      <c r="CU27" s="320"/>
      <c r="CV27" s="320"/>
      <c r="CW27" s="320"/>
      <c r="CX27" s="320"/>
      <c r="CY27" s="320"/>
      <c r="CZ27" s="320"/>
      <c r="DA27" s="320"/>
      <c r="DB27" s="320"/>
      <c r="DC27" s="320"/>
      <c r="DD27" s="320"/>
      <c r="DE27" s="320"/>
      <c r="DF27" s="320"/>
      <c r="DG27" s="320"/>
      <c r="DH27" s="320"/>
      <c r="DI27" s="320"/>
      <c r="DJ27" s="320"/>
      <c r="DK27" s="320"/>
      <c r="DL27" s="320"/>
      <c r="DM27" s="320"/>
      <c r="DN27" s="320"/>
      <c r="DO27" s="320"/>
      <c r="DP27" s="320"/>
      <c r="DQ27" s="320"/>
      <c r="DR27" s="320"/>
      <c r="DS27" s="320"/>
      <c r="DT27" s="320"/>
      <c r="DU27" s="320"/>
      <c r="DV27" s="320"/>
      <c r="DW27" s="320"/>
      <c r="DX27" s="320"/>
      <c r="DY27" s="320"/>
      <c r="DZ27" s="320"/>
      <c r="EA27" s="320"/>
      <c r="EB27" s="320"/>
      <c r="EC27" s="320"/>
      <c r="ED27" s="320"/>
      <c r="EE27" s="320"/>
      <c r="EF27" s="320"/>
      <c r="EG27" s="320"/>
      <c r="EH27" s="320"/>
      <c r="EI27" s="320"/>
      <c r="EJ27" s="320"/>
      <c r="EK27" s="320"/>
      <c r="EL27" s="320"/>
      <c r="EM27" s="320"/>
      <c r="EN27" s="320"/>
      <c r="EO27" s="320"/>
      <c r="EP27" s="320"/>
      <c r="EQ27" s="320"/>
      <c r="ER27" s="320"/>
      <c r="ES27" s="320"/>
      <c r="ET27" s="320"/>
      <c r="EU27" s="320"/>
      <c r="EV27" s="320"/>
      <c r="EW27" s="320"/>
      <c r="EX27" s="320"/>
      <c r="EY27" s="320"/>
      <c r="EZ27" s="320"/>
      <c r="FA27" s="320"/>
      <c r="FB27" s="320"/>
      <c r="FC27" s="320"/>
      <c r="FD27" s="320"/>
      <c r="FE27" s="320"/>
      <c r="FF27" s="320"/>
      <c r="FG27" s="320"/>
      <c r="FH27" s="320"/>
      <c r="FI27" s="320"/>
      <c r="FJ27" s="320"/>
      <c r="FK27" s="320"/>
      <c r="FL27" s="320"/>
      <c r="FM27" s="320"/>
      <c r="FN27" s="320"/>
      <c r="FO27" s="320"/>
      <c r="FP27" s="320"/>
      <c r="FQ27" s="320"/>
      <c r="FR27" s="320"/>
      <c r="FS27" s="320"/>
      <c r="FT27" s="320"/>
      <c r="FU27" s="320"/>
      <c r="FV27" s="320"/>
      <c r="FW27" s="320"/>
      <c r="FX27" s="320"/>
      <c r="FY27" s="320"/>
      <c r="FZ27" s="320"/>
      <c r="GA27" s="320"/>
      <c r="GB27" s="320"/>
      <c r="GC27" s="320"/>
      <c r="GD27" s="320"/>
      <c r="GE27" s="320"/>
      <c r="GF27" s="320"/>
      <c r="GG27" s="320"/>
      <c r="GH27" s="320"/>
      <c r="GI27" s="320"/>
      <c r="GJ27" s="320"/>
      <c r="GK27" s="320"/>
      <c r="GL27" s="320"/>
      <c r="GM27" s="320"/>
      <c r="GN27" s="320"/>
      <c r="GO27" s="320"/>
      <c r="GP27" s="320"/>
      <c r="GQ27" s="320"/>
      <c r="GR27" s="320"/>
      <c r="GS27" s="320"/>
      <c r="GT27" s="320"/>
      <c r="GU27" s="320"/>
      <c r="GV27" s="320"/>
      <c r="GW27" s="320"/>
      <c r="GX27" s="320"/>
      <c r="GY27" s="320"/>
      <c r="GZ27" s="320"/>
      <c r="HA27" s="320"/>
      <c r="HB27" s="320"/>
      <c r="HC27" s="320"/>
      <c r="HD27" s="320"/>
      <c r="HE27" s="320"/>
      <c r="HF27" s="320"/>
      <c r="HG27" s="320"/>
      <c r="HH27" s="320"/>
      <c r="HI27" s="320"/>
      <c r="HJ27" s="320"/>
      <c r="HK27" s="320"/>
      <c r="HL27" s="320"/>
      <c r="HM27" s="320"/>
      <c r="HN27" s="320"/>
      <c r="HO27" s="320"/>
      <c r="HP27" s="320"/>
      <c r="HQ27" s="320"/>
      <c r="HR27" s="320"/>
      <c r="HS27" s="320"/>
      <c r="HT27" s="320"/>
      <c r="HU27" s="320"/>
      <c r="HV27" s="320"/>
      <c r="HW27" s="320"/>
      <c r="HX27" s="320"/>
      <c r="HY27" s="320"/>
      <c r="HZ27" s="320"/>
      <c r="IA27" s="320"/>
      <c r="IB27" s="320"/>
      <c r="IC27" s="320"/>
      <c r="ID27" s="320"/>
      <c r="IE27" s="320"/>
      <c r="IF27" s="320"/>
      <c r="IG27" s="320"/>
      <c r="IH27" s="320"/>
      <c r="II27" s="320"/>
      <c r="IJ27" s="320"/>
      <c r="IK27" s="320"/>
      <c r="IL27" s="320"/>
      <c r="IM27" s="320"/>
      <c r="IN27" s="320"/>
      <c r="IO27" s="320"/>
      <c r="IP27" s="320"/>
      <c r="IQ27" s="320"/>
      <c r="IR27" s="320"/>
      <c r="IS27" s="320"/>
      <c r="IT27" s="320"/>
      <c r="IU27" s="320"/>
      <c r="IV27" s="320"/>
    </row>
    <row r="28" spans="1:256" s="1" customFormat="1" ht="18" hidden="1" customHeight="1">
      <c r="A28" s="320"/>
      <c r="B28" s="323"/>
      <c r="C28" s="320"/>
      <c r="D28" s="320"/>
      <c r="E28" s="320"/>
      <c r="F28" s="320"/>
      <c r="G28" s="320"/>
      <c r="H28" s="320"/>
      <c r="I28" s="320"/>
      <c r="J28" s="322"/>
      <c r="K28" s="320"/>
      <c r="L28" s="322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0"/>
      <c r="AW28" s="320"/>
      <c r="AX28" s="320"/>
      <c r="AY28" s="320"/>
      <c r="AZ28" s="320"/>
      <c r="BA28" s="320"/>
      <c r="BB28" s="320"/>
      <c r="BC28" s="320"/>
      <c r="BD28" s="320"/>
      <c r="BE28" s="320"/>
      <c r="BF28" s="320"/>
      <c r="BG28" s="320"/>
      <c r="BH28" s="320"/>
      <c r="BI28" s="320"/>
      <c r="BJ28" s="320"/>
      <c r="BK28" s="320"/>
      <c r="BL28" s="320"/>
      <c r="BM28" s="320"/>
      <c r="BN28" s="320"/>
      <c r="BO28" s="320"/>
      <c r="BP28" s="320"/>
      <c r="BQ28" s="320"/>
      <c r="BR28" s="320"/>
      <c r="BS28" s="320"/>
      <c r="BT28" s="320"/>
      <c r="BU28" s="320"/>
      <c r="BV28" s="320"/>
      <c r="BW28" s="320"/>
      <c r="BX28" s="320"/>
      <c r="BY28" s="320"/>
      <c r="BZ28" s="320"/>
      <c r="CA28" s="320"/>
      <c r="CB28" s="320"/>
      <c r="CC28" s="320"/>
      <c r="CD28" s="320"/>
      <c r="CE28" s="320"/>
      <c r="CF28" s="320"/>
      <c r="CG28" s="320"/>
      <c r="CH28" s="320"/>
      <c r="CI28" s="320"/>
      <c r="CJ28" s="320"/>
      <c r="CK28" s="320"/>
      <c r="CL28" s="320"/>
      <c r="CM28" s="320"/>
      <c r="CN28" s="320"/>
      <c r="CO28" s="320"/>
      <c r="CP28" s="320"/>
      <c r="CQ28" s="320"/>
      <c r="CR28" s="320"/>
      <c r="CS28" s="320"/>
      <c r="CT28" s="320"/>
      <c r="CU28" s="320"/>
      <c r="CV28" s="320"/>
      <c r="CW28" s="320"/>
      <c r="CX28" s="320"/>
      <c r="CY28" s="320"/>
      <c r="CZ28" s="320"/>
      <c r="DA28" s="320"/>
      <c r="DB28" s="320"/>
      <c r="DC28" s="320"/>
      <c r="DD28" s="320"/>
      <c r="DE28" s="320"/>
      <c r="DF28" s="320"/>
      <c r="DG28" s="320"/>
      <c r="DH28" s="320"/>
      <c r="DI28" s="320"/>
      <c r="DJ28" s="320"/>
      <c r="DK28" s="320"/>
      <c r="DL28" s="320"/>
      <c r="DM28" s="320"/>
      <c r="DN28" s="320"/>
      <c r="DO28" s="320"/>
      <c r="DP28" s="320"/>
      <c r="DQ28" s="320"/>
      <c r="DR28" s="320"/>
      <c r="DS28" s="320"/>
      <c r="DT28" s="320"/>
      <c r="DU28" s="320"/>
      <c r="DV28" s="320"/>
      <c r="DW28" s="320"/>
      <c r="DX28" s="320"/>
      <c r="DY28" s="320"/>
      <c r="DZ28" s="320"/>
      <c r="EA28" s="320"/>
      <c r="EB28" s="320"/>
      <c r="EC28" s="320"/>
      <c r="ED28" s="320"/>
      <c r="EE28" s="320"/>
      <c r="EF28" s="320"/>
      <c r="EG28" s="320"/>
      <c r="EH28" s="320"/>
      <c r="EI28" s="320"/>
      <c r="EJ28" s="320"/>
      <c r="EK28" s="320"/>
      <c r="EL28" s="320"/>
      <c r="EM28" s="320"/>
      <c r="EN28" s="320"/>
      <c r="EO28" s="320"/>
      <c r="EP28" s="320"/>
      <c r="EQ28" s="320"/>
      <c r="ER28" s="320"/>
      <c r="ES28" s="320"/>
      <c r="ET28" s="320"/>
      <c r="EU28" s="320"/>
      <c r="EV28" s="320"/>
      <c r="EW28" s="320"/>
      <c r="EX28" s="320"/>
      <c r="EY28" s="320"/>
      <c r="EZ28" s="320"/>
      <c r="FA28" s="320"/>
      <c r="FB28" s="320"/>
      <c r="FC28" s="320"/>
      <c r="FD28" s="320"/>
      <c r="FE28" s="320"/>
      <c r="FF28" s="320"/>
      <c r="FG28" s="320"/>
      <c r="FH28" s="320"/>
      <c r="FI28" s="320"/>
      <c r="FJ28" s="320"/>
      <c r="FK28" s="320"/>
      <c r="FL28" s="320"/>
      <c r="FM28" s="320"/>
      <c r="FN28" s="320"/>
      <c r="FO28" s="320"/>
      <c r="FP28" s="320"/>
      <c r="FQ28" s="320"/>
      <c r="FR28" s="320"/>
      <c r="FS28" s="320"/>
      <c r="FT28" s="320"/>
      <c r="FU28" s="320"/>
      <c r="FV28" s="320"/>
      <c r="FW28" s="320"/>
      <c r="FX28" s="320"/>
      <c r="FY28" s="320"/>
      <c r="FZ28" s="320"/>
      <c r="GA28" s="320"/>
      <c r="GB28" s="320"/>
      <c r="GC28" s="320"/>
      <c r="GD28" s="320"/>
      <c r="GE28" s="320"/>
      <c r="GF28" s="320"/>
      <c r="GG28" s="320"/>
      <c r="GH28" s="320"/>
      <c r="GI28" s="320"/>
      <c r="GJ28" s="320"/>
      <c r="GK28" s="320"/>
      <c r="GL28" s="320"/>
      <c r="GM28" s="320"/>
      <c r="GN28" s="320"/>
      <c r="GO28" s="320"/>
      <c r="GP28" s="320"/>
      <c r="GQ28" s="320"/>
      <c r="GR28" s="320"/>
      <c r="GS28" s="320"/>
      <c r="GT28" s="320"/>
      <c r="GU28" s="320"/>
      <c r="GV28" s="320"/>
      <c r="GW28" s="320"/>
      <c r="GX28" s="320"/>
      <c r="GY28" s="320"/>
      <c r="GZ28" s="320"/>
      <c r="HA28" s="320"/>
      <c r="HB28" s="320"/>
      <c r="HC28" s="320"/>
      <c r="HD28" s="320"/>
      <c r="HE28" s="320"/>
      <c r="HF28" s="320"/>
      <c r="HG28" s="320"/>
      <c r="HH28" s="320"/>
      <c r="HI28" s="320"/>
      <c r="HJ28" s="320"/>
      <c r="HK28" s="320"/>
      <c r="HL28" s="320"/>
      <c r="HM28" s="320"/>
      <c r="HN28" s="320"/>
      <c r="HO28" s="320"/>
      <c r="HP28" s="320"/>
      <c r="HQ28" s="320"/>
      <c r="HR28" s="320"/>
      <c r="HS28" s="320"/>
      <c r="HT28" s="320"/>
      <c r="HU28" s="320"/>
      <c r="HV28" s="320"/>
      <c r="HW28" s="320"/>
      <c r="HX28" s="320"/>
      <c r="HY28" s="320"/>
      <c r="HZ28" s="320"/>
      <c r="IA28" s="320"/>
      <c r="IB28" s="320"/>
      <c r="IC28" s="320"/>
      <c r="ID28" s="320"/>
      <c r="IE28" s="320"/>
      <c r="IF28" s="320"/>
      <c r="IG28" s="320"/>
      <c r="IH28" s="320"/>
      <c r="II28" s="320"/>
      <c r="IJ28" s="320"/>
      <c r="IK28" s="320"/>
      <c r="IL28" s="320"/>
      <c r="IM28" s="320"/>
      <c r="IN28" s="320"/>
      <c r="IO28" s="320"/>
      <c r="IP28" s="320"/>
      <c r="IQ28" s="320"/>
      <c r="IR28" s="320"/>
      <c r="IS28" s="320"/>
      <c r="IT28" s="320"/>
      <c r="IU28" s="320"/>
      <c r="IV28" s="320"/>
    </row>
    <row r="29" spans="1:256" s="1" customFormat="1" ht="18" hidden="1" customHeight="1">
      <c r="A29" s="320"/>
      <c r="B29" s="324"/>
      <c r="C29" s="320"/>
      <c r="D29" s="320"/>
      <c r="E29" s="320"/>
      <c r="F29" s="320"/>
      <c r="G29" s="320"/>
      <c r="H29" s="320"/>
      <c r="I29" s="320"/>
      <c r="J29" s="322"/>
      <c r="K29" s="320"/>
      <c r="L29" s="322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20"/>
      <c r="AH29" s="320"/>
      <c r="AI29" s="320"/>
      <c r="AJ29" s="320"/>
      <c r="AK29" s="320"/>
      <c r="AL29" s="320"/>
      <c r="AM29" s="320"/>
      <c r="AN29" s="320"/>
      <c r="AO29" s="320"/>
      <c r="AP29" s="320"/>
      <c r="AQ29" s="320"/>
      <c r="AR29" s="320"/>
      <c r="AS29" s="320"/>
      <c r="AT29" s="320"/>
      <c r="AU29" s="320"/>
      <c r="AV29" s="320"/>
      <c r="AW29" s="320"/>
      <c r="AX29" s="320"/>
      <c r="AY29" s="320"/>
      <c r="AZ29" s="320"/>
      <c r="BA29" s="320"/>
      <c r="BB29" s="320"/>
      <c r="BC29" s="320"/>
      <c r="BD29" s="320"/>
      <c r="BE29" s="320"/>
      <c r="BF29" s="320"/>
      <c r="BG29" s="320"/>
      <c r="BH29" s="320"/>
      <c r="BI29" s="320"/>
      <c r="BJ29" s="320"/>
      <c r="BK29" s="320"/>
      <c r="BL29" s="320"/>
      <c r="BM29" s="320"/>
      <c r="BN29" s="320"/>
      <c r="BO29" s="320"/>
      <c r="BP29" s="320"/>
      <c r="BQ29" s="320"/>
      <c r="BR29" s="320"/>
      <c r="BS29" s="320"/>
      <c r="BT29" s="320"/>
      <c r="BU29" s="320"/>
      <c r="BV29" s="320"/>
      <c r="BW29" s="320"/>
      <c r="BX29" s="320"/>
      <c r="BY29" s="320"/>
      <c r="BZ29" s="320"/>
      <c r="CA29" s="320"/>
      <c r="CB29" s="320"/>
      <c r="CC29" s="320"/>
      <c r="CD29" s="320"/>
      <c r="CE29" s="320"/>
      <c r="CF29" s="320"/>
      <c r="CG29" s="320"/>
      <c r="CH29" s="320"/>
      <c r="CI29" s="320"/>
      <c r="CJ29" s="320"/>
      <c r="CK29" s="320"/>
      <c r="CL29" s="320"/>
      <c r="CM29" s="320"/>
      <c r="CN29" s="320"/>
      <c r="CO29" s="320"/>
      <c r="CP29" s="320"/>
      <c r="CQ29" s="320"/>
      <c r="CR29" s="320"/>
      <c r="CS29" s="320"/>
      <c r="CT29" s="320"/>
      <c r="CU29" s="320"/>
      <c r="CV29" s="320"/>
      <c r="CW29" s="320"/>
      <c r="CX29" s="320"/>
      <c r="CY29" s="320"/>
      <c r="CZ29" s="320"/>
      <c r="DA29" s="320"/>
      <c r="DB29" s="320"/>
      <c r="DC29" s="320"/>
      <c r="DD29" s="320"/>
      <c r="DE29" s="320"/>
      <c r="DF29" s="320"/>
      <c r="DG29" s="320"/>
      <c r="DH29" s="320"/>
      <c r="DI29" s="320"/>
      <c r="DJ29" s="320"/>
      <c r="DK29" s="320"/>
      <c r="DL29" s="320"/>
      <c r="DM29" s="320"/>
      <c r="DN29" s="320"/>
      <c r="DO29" s="320"/>
      <c r="DP29" s="320"/>
      <c r="DQ29" s="320"/>
      <c r="DR29" s="320"/>
      <c r="DS29" s="320"/>
      <c r="DT29" s="320"/>
      <c r="DU29" s="320"/>
      <c r="DV29" s="320"/>
      <c r="DW29" s="320"/>
      <c r="DX29" s="320"/>
      <c r="DY29" s="320"/>
      <c r="DZ29" s="320"/>
      <c r="EA29" s="320"/>
      <c r="EB29" s="320"/>
      <c r="EC29" s="320"/>
      <c r="ED29" s="320"/>
      <c r="EE29" s="320"/>
      <c r="EF29" s="320"/>
      <c r="EG29" s="320"/>
      <c r="EH29" s="320"/>
      <c r="EI29" s="320"/>
      <c r="EJ29" s="320"/>
      <c r="EK29" s="320"/>
      <c r="EL29" s="320"/>
      <c r="EM29" s="320"/>
      <c r="EN29" s="320"/>
      <c r="EO29" s="320"/>
      <c r="EP29" s="320"/>
      <c r="EQ29" s="320"/>
      <c r="ER29" s="320"/>
      <c r="ES29" s="320"/>
      <c r="ET29" s="320"/>
      <c r="EU29" s="320"/>
      <c r="EV29" s="320"/>
      <c r="EW29" s="320"/>
      <c r="EX29" s="320"/>
      <c r="EY29" s="320"/>
      <c r="EZ29" s="320"/>
      <c r="FA29" s="320"/>
      <c r="FB29" s="320"/>
      <c r="FC29" s="320"/>
      <c r="FD29" s="320"/>
      <c r="FE29" s="320"/>
      <c r="FF29" s="320"/>
      <c r="FG29" s="320"/>
      <c r="FH29" s="320"/>
      <c r="FI29" s="320"/>
      <c r="FJ29" s="320"/>
      <c r="FK29" s="320"/>
      <c r="FL29" s="320"/>
      <c r="FM29" s="320"/>
      <c r="FN29" s="320"/>
      <c r="FO29" s="320"/>
      <c r="FP29" s="320"/>
      <c r="FQ29" s="320"/>
      <c r="FR29" s="320"/>
      <c r="FS29" s="320"/>
      <c r="FT29" s="320"/>
      <c r="FU29" s="320"/>
      <c r="FV29" s="320"/>
      <c r="FW29" s="320"/>
      <c r="FX29" s="320"/>
      <c r="FY29" s="320"/>
      <c r="FZ29" s="320"/>
      <c r="GA29" s="320"/>
      <c r="GB29" s="320"/>
      <c r="GC29" s="320"/>
      <c r="GD29" s="320"/>
      <c r="GE29" s="320"/>
      <c r="GF29" s="320"/>
      <c r="GG29" s="320"/>
      <c r="GH29" s="320"/>
      <c r="GI29" s="320"/>
      <c r="GJ29" s="320"/>
      <c r="GK29" s="320"/>
      <c r="GL29" s="320"/>
      <c r="GM29" s="320"/>
      <c r="GN29" s="320"/>
      <c r="GO29" s="320"/>
      <c r="GP29" s="320"/>
      <c r="GQ29" s="320"/>
      <c r="GR29" s="320"/>
      <c r="GS29" s="320"/>
      <c r="GT29" s="320"/>
      <c r="GU29" s="320"/>
      <c r="GV29" s="320"/>
      <c r="GW29" s="320"/>
      <c r="GX29" s="320"/>
      <c r="GY29" s="320"/>
      <c r="GZ29" s="320"/>
      <c r="HA29" s="320"/>
      <c r="HB29" s="320"/>
      <c r="HC29" s="320"/>
      <c r="HD29" s="320"/>
      <c r="HE29" s="320"/>
      <c r="HF29" s="320"/>
      <c r="HG29" s="320"/>
      <c r="HH29" s="320"/>
      <c r="HI29" s="320"/>
      <c r="HJ29" s="320"/>
      <c r="HK29" s="320"/>
      <c r="HL29" s="320"/>
      <c r="HM29" s="320"/>
      <c r="HN29" s="320"/>
      <c r="HO29" s="320"/>
      <c r="HP29" s="320"/>
      <c r="HQ29" s="320"/>
      <c r="HR29" s="320"/>
      <c r="HS29" s="320"/>
      <c r="HT29" s="320"/>
      <c r="HU29" s="320"/>
      <c r="HV29" s="320"/>
      <c r="HW29" s="320"/>
      <c r="HX29" s="320"/>
      <c r="HY29" s="320"/>
      <c r="HZ29" s="320"/>
      <c r="IA29" s="320"/>
      <c r="IB29" s="320"/>
      <c r="IC29" s="320"/>
      <c r="ID29" s="320"/>
      <c r="IE29" s="320"/>
      <c r="IF29" s="320"/>
      <c r="IG29" s="320"/>
      <c r="IH29" s="320"/>
      <c r="II29" s="320"/>
      <c r="IJ29" s="320"/>
      <c r="IK29" s="320"/>
      <c r="IL29" s="320"/>
      <c r="IM29" s="320"/>
      <c r="IN29" s="320"/>
      <c r="IO29" s="320"/>
      <c r="IP29" s="320"/>
      <c r="IQ29" s="320"/>
      <c r="IR29" s="320"/>
      <c r="IS29" s="320"/>
      <c r="IT29" s="320"/>
      <c r="IU29" s="320"/>
      <c r="IV29" s="320"/>
    </row>
    <row r="30" spans="1:256" s="1" customFormat="1" ht="18" hidden="1" customHeight="1">
      <c r="A30" s="320"/>
      <c r="B30" s="324"/>
      <c r="C30" s="320"/>
      <c r="D30" s="320"/>
      <c r="E30" s="320"/>
      <c r="F30" s="320"/>
      <c r="G30" s="320"/>
      <c r="H30" s="320"/>
      <c r="I30" s="320"/>
      <c r="J30" s="322"/>
      <c r="K30" s="320"/>
      <c r="L30" s="322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320"/>
      <c r="AF30" s="320"/>
      <c r="AG30" s="320"/>
      <c r="AH30" s="320"/>
      <c r="AI30" s="320"/>
      <c r="AJ30" s="320"/>
      <c r="AK30" s="320"/>
      <c r="AL30" s="320"/>
      <c r="AM30" s="320"/>
      <c r="AN30" s="320"/>
      <c r="AO30" s="320"/>
      <c r="AP30" s="320"/>
      <c r="AQ30" s="320"/>
      <c r="AR30" s="320"/>
      <c r="AS30" s="320"/>
      <c r="AT30" s="320"/>
      <c r="AU30" s="320"/>
      <c r="AV30" s="320"/>
      <c r="AW30" s="320"/>
      <c r="AX30" s="320"/>
      <c r="AY30" s="320"/>
      <c r="AZ30" s="320"/>
      <c r="BA30" s="320"/>
      <c r="BB30" s="320"/>
      <c r="BC30" s="320"/>
      <c r="BD30" s="320"/>
      <c r="BE30" s="320"/>
      <c r="BF30" s="320"/>
      <c r="BG30" s="320"/>
      <c r="BH30" s="320"/>
      <c r="BI30" s="320"/>
      <c r="BJ30" s="320"/>
      <c r="BK30" s="320"/>
      <c r="BL30" s="320"/>
      <c r="BM30" s="320"/>
      <c r="BN30" s="320"/>
      <c r="BO30" s="320"/>
      <c r="BP30" s="320"/>
      <c r="BQ30" s="320"/>
      <c r="BR30" s="320"/>
      <c r="BS30" s="320"/>
      <c r="BT30" s="320"/>
      <c r="BU30" s="320"/>
      <c r="BV30" s="320"/>
      <c r="BW30" s="320"/>
      <c r="BX30" s="320"/>
      <c r="BY30" s="320"/>
      <c r="BZ30" s="320"/>
      <c r="CA30" s="320"/>
      <c r="CB30" s="320"/>
      <c r="CC30" s="320"/>
      <c r="CD30" s="320"/>
      <c r="CE30" s="320"/>
      <c r="CF30" s="320"/>
      <c r="CG30" s="320"/>
      <c r="CH30" s="320"/>
      <c r="CI30" s="320"/>
      <c r="CJ30" s="320"/>
      <c r="CK30" s="320"/>
      <c r="CL30" s="320"/>
      <c r="CM30" s="320"/>
      <c r="CN30" s="320"/>
      <c r="CO30" s="320"/>
      <c r="CP30" s="320"/>
      <c r="CQ30" s="320"/>
      <c r="CR30" s="320"/>
      <c r="CS30" s="320"/>
      <c r="CT30" s="320"/>
      <c r="CU30" s="320"/>
      <c r="CV30" s="320"/>
      <c r="CW30" s="320"/>
      <c r="CX30" s="320"/>
      <c r="CY30" s="320"/>
      <c r="CZ30" s="320"/>
      <c r="DA30" s="320"/>
      <c r="DB30" s="320"/>
      <c r="DC30" s="320"/>
      <c r="DD30" s="320"/>
      <c r="DE30" s="320"/>
      <c r="DF30" s="320"/>
      <c r="DG30" s="320"/>
      <c r="DH30" s="320"/>
      <c r="DI30" s="320"/>
      <c r="DJ30" s="320"/>
      <c r="DK30" s="320"/>
      <c r="DL30" s="320"/>
      <c r="DM30" s="320"/>
      <c r="DN30" s="320"/>
      <c r="DO30" s="320"/>
      <c r="DP30" s="320"/>
      <c r="DQ30" s="320"/>
      <c r="DR30" s="320"/>
      <c r="DS30" s="320"/>
      <c r="DT30" s="320"/>
      <c r="DU30" s="320"/>
      <c r="DV30" s="320"/>
      <c r="DW30" s="320"/>
      <c r="DX30" s="320"/>
      <c r="DY30" s="320"/>
      <c r="DZ30" s="320"/>
      <c r="EA30" s="320"/>
      <c r="EB30" s="320"/>
      <c r="EC30" s="320"/>
      <c r="ED30" s="320"/>
      <c r="EE30" s="320"/>
      <c r="EF30" s="320"/>
      <c r="EG30" s="320"/>
      <c r="EH30" s="320"/>
      <c r="EI30" s="320"/>
      <c r="EJ30" s="320"/>
      <c r="EK30" s="320"/>
      <c r="EL30" s="320"/>
      <c r="EM30" s="320"/>
      <c r="EN30" s="320"/>
      <c r="EO30" s="320"/>
      <c r="EP30" s="320"/>
      <c r="EQ30" s="320"/>
      <c r="ER30" s="320"/>
      <c r="ES30" s="320"/>
      <c r="ET30" s="320"/>
      <c r="EU30" s="320"/>
      <c r="EV30" s="320"/>
      <c r="EW30" s="320"/>
      <c r="EX30" s="320"/>
      <c r="EY30" s="320"/>
      <c r="EZ30" s="320"/>
      <c r="FA30" s="320"/>
      <c r="FB30" s="320"/>
      <c r="FC30" s="320"/>
      <c r="FD30" s="320"/>
      <c r="FE30" s="320"/>
      <c r="FF30" s="320"/>
      <c r="FG30" s="320"/>
      <c r="FH30" s="320"/>
      <c r="FI30" s="320"/>
      <c r="FJ30" s="320"/>
      <c r="FK30" s="320"/>
      <c r="FL30" s="320"/>
      <c r="FM30" s="320"/>
      <c r="FN30" s="320"/>
      <c r="FO30" s="320"/>
      <c r="FP30" s="320"/>
      <c r="FQ30" s="320"/>
      <c r="FR30" s="320"/>
      <c r="FS30" s="320"/>
      <c r="FT30" s="320"/>
      <c r="FU30" s="320"/>
      <c r="FV30" s="320"/>
      <c r="FW30" s="320"/>
      <c r="FX30" s="320"/>
      <c r="FY30" s="320"/>
      <c r="FZ30" s="320"/>
      <c r="GA30" s="320"/>
      <c r="GB30" s="320"/>
      <c r="GC30" s="320"/>
      <c r="GD30" s="320"/>
      <c r="GE30" s="320"/>
      <c r="GF30" s="320"/>
      <c r="GG30" s="320"/>
      <c r="GH30" s="320"/>
      <c r="GI30" s="320"/>
      <c r="GJ30" s="320"/>
      <c r="GK30" s="320"/>
      <c r="GL30" s="320"/>
      <c r="GM30" s="320"/>
      <c r="GN30" s="320"/>
      <c r="GO30" s="320"/>
      <c r="GP30" s="320"/>
      <c r="GQ30" s="320"/>
      <c r="GR30" s="320"/>
      <c r="GS30" s="320"/>
      <c r="GT30" s="320"/>
      <c r="GU30" s="320"/>
      <c r="GV30" s="320"/>
      <c r="GW30" s="320"/>
      <c r="GX30" s="320"/>
      <c r="GY30" s="320"/>
      <c r="GZ30" s="320"/>
      <c r="HA30" s="320"/>
      <c r="HB30" s="320"/>
      <c r="HC30" s="320"/>
      <c r="HD30" s="320"/>
      <c r="HE30" s="320"/>
      <c r="HF30" s="320"/>
      <c r="HG30" s="320"/>
      <c r="HH30" s="320"/>
      <c r="HI30" s="320"/>
      <c r="HJ30" s="320"/>
      <c r="HK30" s="320"/>
      <c r="HL30" s="320"/>
      <c r="HM30" s="320"/>
      <c r="HN30" s="320"/>
      <c r="HO30" s="320"/>
      <c r="HP30" s="320"/>
      <c r="HQ30" s="320"/>
      <c r="HR30" s="320"/>
      <c r="HS30" s="320"/>
      <c r="HT30" s="320"/>
      <c r="HU30" s="320"/>
      <c r="HV30" s="320"/>
      <c r="HW30" s="320"/>
      <c r="HX30" s="320"/>
      <c r="HY30" s="320"/>
      <c r="HZ30" s="320"/>
      <c r="IA30" s="320"/>
      <c r="IB30" s="320"/>
      <c r="IC30" s="320"/>
      <c r="ID30" s="320"/>
      <c r="IE30" s="320"/>
      <c r="IF30" s="320"/>
      <c r="IG30" s="320"/>
      <c r="IH30" s="320"/>
      <c r="II30" s="320"/>
      <c r="IJ30" s="320"/>
      <c r="IK30" s="320"/>
      <c r="IL30" s="320"/>
      <c r="IM30" s="320"/>
      <c r="IN30" s="320"/>
      <c r="IO30" s="320"/>
      <c r="IP30" s="320"/>
      <c r="IQ30" s="320"/>
      <c r="IR30" s="320"/>
      <c r="IS30" s="320"/>
      <c r="IT30" s="320"/>
      <c r="IU30" s="320"/>
      <c r="IV30" s="320"/>
    </row>
    <row r="31" spans="1:256" s="1" customFormat="1" ht="18" hidden="1" customHeight="1">
      <c r="A31" s="320"/>
      <c r="B31" s="324"/>
      <c r="C31" s="320"/>
      <c r="D31" s="320"/>
      <c r="E31" s="320"/>
      <c r="F31" s="320"/>
      <c r="G31" s="320"/>
      <c r="H31" s="320"/>
      <c r="I31" s="320"/>
      <c r="J31" s="322"/>
      <c r="K31" s="320"/>
      <c r="L31" s="322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320"/>
      <c r="AK31" s="320"/>
      <c r="AL31" s="320"/>
      <c r="AM31" s="320"/>
      <c r="AN31" s="320"/>
      <c r="AO31" s="320"/>
      <c r="AP31" s="320"/>
      <c r="AQ31" s="320"/>
      <c r="AR31" s="320"/>
      <c r="AS31" s="320"/>
      <c r="AT31" s="320"/>
      <c r="AU31" s="320"/>
      <c r="AV31" s="320"/>
      <c r="AW31" s="320"/>
      <c r="AX31" s="320"/>
      <c r="AY31" s="320"/>
      <c r="AZ31" s="320"/>
      <c r="BA31" s="320"/>
      <c r="BB31" s="320"/>
      <c r="BC31" s="320"/>
      <c r="BD31" s="320"/>
      <c r="BE31" s="320"/>
      <c r="BF31" s="320"/>
      <c r="BG31" s="320"/>
      <c r="BH31" s="320"/>
      <c r="BI31" s="320"/>
      <c r="BJ31" s="320"/>
      <c r="BK31" s="320"/>
      <c r="BL31" s="320"/>
      <c r="BM31" s="320"/>
      <c r="BN31" s="320"/>
      <c r="BO31" s="320"/>
      <c r="BP31" s="320"/>
      <c r="BQ31" s="320"/>
      <c r="BR31" s="320"/>
      <c r="BS31" s="320"/>
      <c r="BT31" s="320"/>
      <c r="BU31" s="320"/>
      <c r="BV31" s="320"/>
      <c r="BW31" s="320"/>
      <c r="BX31" s="320"/>
      <c r="BY31" s="320"/>
      <c r="BZ31" s="320"/>
      <c r="CA31" s="320"/>
      <c r="CB31" s="320"/>
      <c r="CC31" s="320"/>
      <c r="CD31" s="320"/>
      <c r="CE31" s="320"/>
      <c r="CF31" s="320"/>
      <c r="CG31" s="320"/>
      <c r="CH31" s="320"/>
      <c r="CI31" s="320"/>
      <c r="CJ31" s="320"/>
      <c r="CK31" s="320"/>
      <c r="CL31" s="320"/>
      <c r="CM31" s="320"/>
      <c r="CN31" s="320"/>
      <c r="CO31" s="320"/>
      <c r="CP31" s="320"/>
      <c r="CQ31" s="320"/>
      <c r="CR31" s="320"/>
      <c r="CS31" s="320"/>
      <c r="CT31" s="320"/>
      <c r="CU31" s="320"/>
      <c r="CV31" s="320"/>
      <c r="CW31" s="320"/>
      <c r="CX31" s="320"/>
      <c r="CY31" s="320"/>
      <c r="CZ31" s="320"/>
      <c r="DA31" s="320"/>
      <c r="DB31" s="320"/>
      <c r="DC31" s="320"/>
      <c r="DD31" s="320"/>
      <c r="DE31" s="320"/>
      <c r="DF31" s="320"/>
      <c r="DG31" s="320"/>
      <c r="DH31" s="320"/>
      <c r="DI31" s="320"/>
      <c r="DJ31" s="320"/>
      <c r="DK31" s="320"/>
      <c r="DL31" s="320"/>
      <c r="DM31" s="320"/>
      <c r="DN31" s="320"/>
      <c r="DO31" s="320"/>
      <c r="DP31" s="320"/>
      <c r="DQ31" s="320"/>
      <c r="DR31" s="320"/>
      <c r="DS31" s="320"/>
      <c r="DT31" s="320"/>
      <c r="DU31" s="320"/>
      <c r="DV31" s="320"/>
      <c r="DW31" s="320"/>
      <c r="DX31" s="320"/>
      <c r="DY31" s="320"/>
      <c r="DZ31" s="320"/>
      <c r="EA31" s="320"/>
      <c r="EB31" s="320"/>
      <c r="EC31" s="320"/>
      <c r="ED31" s="320"/>
      <c r="EE31" s="320"/>
      <c r="EF31" s="320"/>
      <c r="EG31" s="320"/>
      <c r="EH31" s="320"/>
      <c r="EI31" s="320"/>
      <c r="EJ31" s="320"/>
      <c r="EK31" s="320"/>
      <c r="EL31" s="320"/>
      <c r="EM31" s="320"/>
      <c r="EN31" s="320"/>
      <c r="EO31" s="320"/>
      <c r="EP31" s="320"/>
      <c r="EQ31" s="320"/>
      <c r="ER31" s="320"/>
      <c r="ES31" s="320"/>
      <c r="ET31" s="320"/>
      <c r="EU31" s="320"/>
      <c r="EV31" s="320"/>
      <c r="EW31" s="320"/>
      <c r="EX31" s="320"/>
      <c r="EY31" s="320"/>
      <c r="EZ31" s="320"/>
      <c r="FA31" s="320"/>
      <c r="FB31" s="320"/>
      <c r="FC31" s="320"/>
      <c r="FD31" s="320"/>
      <c r="FE31" s="320"/>
      <c r="FF31" s="320"/>
      <c r="FG31" s="320"/>
      <c r="FH31" s="320"/>
      <c r="FI31" s="320"/>
      <c r="FJ31" s="320"/>
      <c r="FK31" s="320"/>
      <c r="FL31" s="320"/>
      <c r="FM31" s="320"/>
      <c r="FN31" s="320"/>
      <c r="FO31" s="320"/>
      <c r="FP31" s="320"/>
      <c r="FQ31" s="320"/>
      <c r="FR31" s="320"/>
      <c r="FS31" s="320"/>
      <c r="FT31" s="320"/>
      <c r="FU31" s="320"/>
      <c r="FV31" s="320"/>
      <c r="FW31" s="320"/>
      <c r="FX31" s="320"/>
      <c r="FY31" s="320"/>
      <c r="FZ31" s="320"/>
      <c r="GA31" s="320"/>
      <c r="GB31" s="320"/>
      <c r="GC31" s="320"/>
      <c r="GD31" s="320"/>
      <c r="GE31" s="320"/>
      <c r="GF31" s="320"/>
      <c r="GG31" s="320"/>
      <c r="GH31" s="320"/>
      <c r="GI31" s="320"/>
      <c r="GJ31" s="320"/>
      <c r="GK31" s="320"/>
      <c r="GL31" s="320"/>
      <c r="GM31" s="320"/>
      <c r="GN31" s="320"/>
      <c r="GO31" s="320"/>
      <c r="GP31" s="320"/>
      <c r="GQ31" s="320"/>
      <c r="GR31" s="320"/>
      <c r="GS31" s="320"/>
      <c r="GT31" s="320"/>
      <c r="GU31" s="320"/>
      <c r="GV31" s="320"/>
      <c r="GW31" s="320"/>
      <c r="GX31" s="320"/>
      <c r="GY31" s="320"/>
      <c r="GZ31" s="320"/>
      <c r="HA31" s="320"/>
      <c r="HB31" s="320"/>
      <c r="HC31" s="320"/>
      <c r="HD31" s="320"/>
      <c r="HE31" s="320"/>
      <c r="HF31" s="320"/>
      <c r="HG31" s="320"/>
      <c r="HH31" s="320"/>
      <c r="HI31" s="320"/>
      <c r="HJ31" s="320"/>
      <c r="HK31" s="320"/>
      <c r="HL31" s="320"/>
      <c r="HM31" s="320"/>
      <c r="HN31" s="320"/>
      <c r="HO31" s="320"/>
      <c r="HP31" s="320"/>
      <c r="HQ31" s="320"/>
      <c r="HR31" s="320"/>
      <c r="HS31" s="320"/>
      <c r="HT31" s="320"/>
      <c r="HU31" s="320"/>
      <c r="HV31" s="320"/>
      <c r="HW31" s="320"/>
      <c r="HX31" s="320"/>
      <c r="HY31" s="320"/>
      <c r="HZ31" s="320"/>
      <c r="IA31" s="320"/>
      <c r="IB31" s="320"/>
      <c r="IC31" s="320"/>
      <c r="ID31" s="320"/>
      <c r="IE31" s="320"/>
      <c r="IF31" s="320"/>
      <c r="IG31" s="320"/>
      <c r="IH31" s="320"/>
      <c r="II31" s="320"/>
      <c r="IJ31" s="320"/>
      <c r="IK31" s="320"/>
      <c r="IL31" s="320"/>
      <c r="IM31" s="320"/>
      <c r="IN31" s="320"/>
      <c r="IO31" s="320"/>
      <c r="IP31" s="320"/>
      <c r="IQ31" s="320"/>
      <c r="IR31" s="320"/>
      <c r="IS31" s="320"/>
      <c r="IT31" s="320"/>
      <c r="IU31" s="320"/>
      <c r="IV31" s="320"/>
    </row>
    <row r="32" spans="1:256" s="1" customFormat="1" ht="18" hidden="1" customHeight="1">
      <c r="A32" s="320"/>
      <c r="B32" s="321"/>
      <c r="C32" s="320"/>
      <c r="D32" s="320"/>
      <c r="E32" s="320"/>
      <c r="F32" s="320"/>
      <c r="G32" s="320"/>
      <c r="H32" s="320"/>
      <c r="I32" s="320"/>
      <c r="J32" s="322"/>
      <c r="K32" s="320"/>
      <c r="L32" s="322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20"/>
      <c r="AH32" s="320"/>
      <c r="AI32" s="320"/>
      <c r="AJ32" s="320"/>
      <c r="AK32" s="320"/>
      <c r="AL32" s="320"/>
      <c r="AM32" s="320"/>
      <c r="AN32" s="320"/>
      <c r="AO32" s="320"/>
      <c r="AP32" s="320"/>
      <c r="AQ32" s="320"/>
      <c r="AR32" s="320"/>
      <c r="AS32" s="320"/>
      <c r="AT32" s="320"/>
      <c r="AU32" s="320"/>
      <c r="AV32" s="320"/>
      <c r="AW32" s="320"/>
      <c r="AX32" s="320"/>
      <c r="AY32" s="320"/>
      <c r="AZ32" s="320"/>
      <c r="BA32" s="320"/>
      <c r="BB32" s="320"/>
      <c r="BC32" s="320"/>
      <c r="BD32" s="320"/>
      <c r="BE32" s="320"/>
      <c r="BF32" s="320"/>
      <c r="BG32" s="320"/>
      <c r="BH32" s="320"/>
      <c r="BI32" s="320"/>
      <c r="BJ32" s="320"/>
      <c r="BK32" s="320"/>
      <c r="BL32" s="320"/>
      <c r="BM32" s="320"/>
      <c r="BN32" s="320"/>
      <c r="BO32" s="320"/>
      <c r="BP32" s="320"/>
      <c r="BQ32" s="320"/>
      <c r="BR32" s="320"/>
      <c r="BS32" s="320"/>
      <c r="BT32" s="320"/>
      <c r="BU32" s="320"/>
      <c r="BV32" s="320"/>
      <c r="BW32" s="320"/>
      <c r="BX32" s="320"/>
      <c r="BY32" s="320"/>
      <c r="BZ32" s="320"/>
      <c r="CA32" s="320"/>
      <c r="CB32" s="320"/>
      <c r="CC32" s="320"/>
      <c r="CD32" s="320"/>
      <c r="CE32" s="320"/>
      <c r="CF32" s="320"/>
      <c r="CG32" s="320"/>
      <c r="CH32" s="320"/>
      <c r="CI32" s="320"/>
      <c r="CJ32" s="320"/>
      <c r="CK32" s="320"/>
      <c r="CL32" s="320"/>
      <c r="CM32" s="320"/>
      <c r="CN32" s="320"/>
      <c r="CO32" s="320"/>
      <c r="CP32" s="320"/>
      <c r="CQ32" s="320"/>
      <c r="CR32" s="320"/>
      <c r="CS32" s="320"/>
      <c r="CT32" s="320"/>
      <c r="CU32" s="320"/>
      <c r="CV32" s="320"/>
      <c r="CW32" s="320"/>
      <c r="CX32" s="320"/>
      <c r="CY32" s="320"/>
      <c r="CZ32" s="320"/>
      <c r="DA32" s="320"/>
      <c r="DB32" s="320"/>
      <c r="DC32" s="320"/>
      <c r="DD32" s="320"/>
      <c r="DE32" s="320"/>
      <c r="DF32" s="320"/>
      <c r="DG32" s="320"/>
      <c r="DH32" s="320"/>
      <c r="DI32" s="320"/>
      <c r="DJ32" s="320"/>
      <c r="DK32" s="320"/>
      <c r="DL32" s="320"/>
      <c r="DM32" s="320"/>
      <c r="DN32" s="320"/>
      <c r="DO32" s="320"/>
      <c r="DP32" s="320"/>
      <c r="DQ32" s="320"/>
      <c r="DR32" s="320"/>
      <c r="DS32" s="320"/>
      <c r="DT32" s="320"/>
      <c r="DU32" s="320"/>
      <c r="DV32" s="320"/>
      <c r="DW32" s="320"/>
      <c r="DX32" s="320"/>
      <c r="DY32" s="320"/>
      <c r="DZ32" s="320"/>
      <c r="EA32" s="320"/>
      <c r="EB32" s="320"/>
      <c r="EC32" s="320"/>
      <c r="ED32" s="320"/>
      <c r="EE32" s="320"/>
      <c r="EF32" s="320"/>
      <c r="EG32" s="320"/>
      <c r="EH32" s="320"/>
      <c r="EI32" s="320"/>
      <c r="EJ32" s="320"/>
      <c r="EK32" s="320"/>
      <c r="EL32" s="320"/>
      <c r="EM32" s="320"/>
      <c r="EN32" s="320"/>
      <c r="EO32" s="320"/>
      <c r="EP32" s="320"/>
      <c r="EQ32" s="320"/>
      <c r="ER32" s="320"/>
      <c r="ES32" s="320"/>
      <c r="ET32" s="320"/>
      <c r="EU32" s="320"/>
      <c r="EV32" s="320"/>
      <c r="EW32" s="320"/>
      <c r="EX32" s="320"/>
      <c r="EY32" s="320"/>
      <c r="EZ32" s="320"/>
      <c r="FA32" s="320"/>
      <c r="FB32" s="320"/>
      <c r="FC32" s="320"/>
      <c r="FD32" s="320"/>
      <c r="FE32" s="320"/>
      <c r="FF32" s="320"/>
      <c r="FG32" s="320"/>
      <c r="FH32" s="320"/>
      <c r="FI32" s="320"/>
      <c r="FJ32" s="320"/>
      <c r="FK32" s="320"/>
      <c r="FL32" s="320"/>
      <c r="FM32" s="320"/>
      <c r="FN32" s="320"/>
      <c r="FO32" s="320"/>
      <c r="FP32" s="320"/>
      <c r="FQ32" s="320"/>
      <c r="FR32" s="320"/>
      <c r="FS32" s="320"/>
      <c r="FT32" s="320"/>
      <c r="FU32" s="320"/>
      <c r="FV32" s="320"/>
      <c r="FW32" s="320"/>
      <c r="FX32" s="320"/>
      <c r="FY32" s="320"/>
      <c r="FZ32" s="320"/>
      <c r="GA32" s="320"/>
      <c r="GB32" s="320"/>
      <c r="GC32" s="320"/>
      <c r="GD32" s="320"/>
      <c r="GE32" s="320"/>
      <c r="GF32" s="320"/>
      <c r="GG32" s="320"/>
      <c r="GH32" s="320"/>
      <c r="GI32" s="320"/>
      <c r="GJ32" s="320"/>
      <c r="GK32" s="320"/>
      <c r="GL32" s="320"/>
      <c r="GM32" s="320"/>
      <c r="GN32" s="320"/>
      <c r="GO32" s="320"/>
      <c r="GP32" s="320"/>
      <c r="GQ32" s="320"/>
      <c r="GR32" s="320"/>
      <c r="GS32" s="320"/>
      <c r="GT32" s="320"/>
      <c r="GU32" s="320"/>
      <c r="GV32" s="320"/>
      <c r="GW32" s="320"/>
      <c r="GX32" s="320"/>
      <c r="GY32" s="320"/>
      <c r="GZ32" s="320"/>
      <c r="HA32" s="320"/>
      <c r="HB32" s="320"/>
      <c r="HC32" s="320"/>
      <c r="HD32" s="320"/>
      <c r="HE32" s="320"/>
      <c r="HF32" s="320"/>
      <c r="HG32" s="320"/>
      <c r="HH32" s="320"/>
      <c r="HI32" s="320"/>
      <c r="HJ32" s="320"/>
      <c r="HK32" s="320"/>
      <c r="HL32" s="320"/>
      <c r="HM32" s="320"/>
      <c r="HN32" s="320"/>
      <c r="HO32" s="320"/>
      <c r="HP32" s="320"/>
      <c r="HQ32" s="320"/>
      <c r="HR32" s="320"/>
      <c r="HS32" s="320"/>
      <c r="HT32" s="320"/>
      <c r="HU32" s="320"/>
      <c r="HV32" s="320"/>
      <c r="HW32" s="320"/>
      <c r="HX32" s="320"/>
      <c r="HY32" s="320"/>
      <c r="HZ32" s="320"/>
      <c r="IA32" s="320"/>
      <c r="IB32" s="320"/>
      <c r="IC32" s="320"/>
      <c r="ID32" s="320"/>
      <c r="IE32" s="320"/>
      <c r="IF32" s="320"/>
      <c r="IG32" s="320"/>
      <c r="IH32" s="320"/>
      <c r="II32" s="320"/>
      <c r="IJ32" s="320"/>
      <c r="IK32" s="320"/>
      <c r="IL32" s="320"/>
      <c r="IM32" s="320"/>
      <c r="IN32" s="320"/>
      <c r="IO32" s="320"/>
      <c r="IP32" s="320"/>
      <c r="IQ32" s="320"/>
      <c r="IR32" s="320"/>
      <c r="IS32" s="320"/>
      <c r="IT32" s="320"/>
      <c r="IU32" s="320"/>
      <c r="IV32" s="320"/>
    </row>
    <row r="33" spans="1:256" s="1" customFormat="1" hidden="1">
      <c r="A33" s="320"/>
      <c r="B33" s="321"/>
      <c r="C33" s="320"/>
      <c r="D33" s="320"/>
      <c r="E33" s="320"/>
      <c r="F33" s="320"/>
      <c r="G33" s="320"/>
      <c r="H33" s="320"/>
      <c r="I33" s="320"/>
      <c r="J33" s="322"/>
      <c r="K33" s="320"/>
      <c r="L33" s="322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  <c r="AD33" s="320"/>
      <c r="AE33" s="320"/>
      <c r="AF33" s="320"/>
      <c r="AG33" s="320"/>
      <c r="AH33" s="320"/>
      <c r="AI33" s="320"/>
      <c r="AJ33" s="320"/>
      <c r="AK33" s="320"/>
      <c r="AL33" s="320"/>
      <c r="AM33" s="320"/>
      <c r="AN33" s="320"/>
      <c r="AO33" s="320"/>
      <c r="AP33" s="320"/>
      <c r="AQ33" s="320"/>
      <c r="AR33" s="320"/>
      <c r="AS33" s="320"/>
      <c r="AT33" s="320"/>
      <c r="AU33" s="320"/>
      <c r="AV33" s="320"/>
      <c r="AW33" s="320"/>
      <c r="AX33" s="320"/>
      <c r="AY33" s="320"/>
      <c r="AZ33" s="320"/>
      <c r="BA33" s="320"/>
      <c r="BB33" s="320"/>
      <c r="BC33" s="320"/>
      <c r="BD33" s="320"/>
      <c r="BE33" s="320"/>
      <c r="BF33" s="320"/>
      <c r="BG33" s="320"/>
      <c r="BH33" s="320"/>
      <c r="BI33" s="320"/>
      <c r="BJ33" s="320"/>
      <c r="BK33" s="320"/>
      <c r="BL33" s="320"/>
      <c r="BM33" s="320"/>
      <c r="BN33" s="320"/>
      <c r="BO33" s="320"/>
      <c r="BP33" s="320"/>
      <c r="BQ33" s="320"/>
      <c r="BR33" s="320"/>
      <c r="BS33" s="320"/>
      <c r="BT33" s="320"/>
      <c r="BU33" s="320"/>
      <c r="BV33" s="320"/>
      <c r="BW33" s="320"/>
      <c r="BX33" s="320"/>
      <c r="BY33" s="320"/>
      <c r="BZ33" s="320"/>
      <c r="CA33" s="320"/>
      <c r="CB33" s="320"/>
      <c r="CC33" s="320"/>
      <c r="CD33" s="320"/>
      <c r="CE33" s="320"/>
      <c r="CF33" s="320"/>
      <c r="CG33" s="320"/>
      <c r="CH33" s="320"/>
      <c r="CI33" s="320"/>
      <c r="CJ33" s="320"/>
      <c r="CK33" s="320"/>
      <c r="CL33" s="320"/>
      <c r="CM33" s="320"/>
      <c r="CN33" s="320"/>
      <c r="CO33" s="320"/>
      <c r="CP33" s="320"/>
      <c r="CQ33" s="320"/>
      <c r="CR33" s="320"/>
      <c r="CS33" s="320"/>
      <c r="CT33" s="320"/>
      <c r="CU33" s="320"/>
      <c r="CV33" s="320"/>
      <c r="CW33" s="320"/>
      <c r="CX33" s="320"/>
      <c r="CY33" s="320"/>
      <c r="CZ33" s="320"/>
      <c r="DA33" s="320"/>
      <c r="DB33" s="320"/>
      <c r="DC33" s="320"/>
      <c r="DD33" s="320"/>
      <c r="DE33" s="320"/>
      <c r="DF33" s="320"/>
      <c r="DG33" s="320"/>
      <c r="DH33" s="320"/>
      <c r="DI33" s="320"/>
      <c r="DJ33" s="320"/>
      <c r="DK33" s="320"/>
      <c r="DL33" s="320"/>
      <c r="DM33" s="320"/>
      <c r="DN33" s="320"/>
      <c r="DO33" s="320"/>
      <c r="DP33" s="320"/>
      <c r="DQ33" s="320"/>
      <c r="DR33" s="320"/>
      <c r="DS33" s="320"/>
      <c r="DT33" s="320"/>
      <c r="DU33" s="320"/>
      <c r="DV33" s="320"/>
      <c r="DW33" s="320"/>
      <c r="DX33" s="320"/>
      <c r="DY33" s="320"/>
      <c r="DZ33" s="320"/>
      <c r="EA33" s="320"/>
      <c r="EB33" s="320"/>
      <c r="EC33" s="320"/>
      <c r="ED33" s="320"/>
      <c r="EE33" s="320"/>
      <c r="EF33" s="320"/>
      <c r="EG33" s="320"/>
      <c r="EH33" s="320"/>
      <c r="EI33" s="320"/>
      <c r="EJ33" s="320"/>
      <c r="EK33" s="320"/>
      <c r="EL33" s="320"/>
      <c r="EM33" s="320"/>
      <c r="EN33" s="320"/>
      <c r="EO33" s="320"/>
      <c r="EP33" s="320"/>
      <c r="EQ33" s="320"/>
      <c r="ER33" s="320"/>
      <c r="ES33" s="320"/>
      <c r="ET33" s="320"/>
      <c r="EU33" s="320"/>
      <c r="EV33" s="320"/>
      <c r="EW33" s="320"/>
      <c r="EX33" s="320"/>
      <c r="EY33" s="320"/>
      <c r="EZ33" s="320"/>
      <c r="FA33" s="320"/>
      <c r="FB33" s="320"/>
      <c r="FC33" s="320"/>
      <c r="FD33" s="320"/>
      <c r="FE33" s="320"/>
      <c r="FF33" s="320"/>
      <c r="FG33" s="320"/>
      <c r="FH33" s="320"/>
      <c r="FI33" s="320"/>
      <c r="FJ33" s="320"/>
      <c r="FK33" s="320"/>
      <c r="FL33" s="320"/>
      <c r="FM33" s="320"/>
      <c r="FN33" s="320"/>
      <c r="FO33" s="320"/>
      <c r="FP33" s="320"/>
      <c r="FQ33" s="320"/>
      <c r="FR33" s="320"/>
      <c r="FS33" s="320"/>
      <c r="FT33" s="320"/>
      <c r="FU33" s="320"/>
      <c r="FV33" s="320"/>
      <c r="FW33" s="320"/>
      <c r="FX33" s="320"/>
      <c r="FY33" s="320"/>
      <c r="FZ33" s="320"/>
      <c r="GA33" s="320"/>
      <c r="GB33" s="320"/>
      <c r="GC33" s="320"/>
      <c r="GD33" s="320"/>
      <c r="GE33" s="320"/>
      <c r="GF33" s="320"/>
      <c r="GG33" s="320"/>
      <c r="GH33" s="320"/>
      <c r="GI33" s="320"/>
      <c r="GJ33" s="320"/>
      <c r="GK33" s="320"/>
      <c r="GL33" s="320"/>
      <c r="GM33" s="320"/>
      <c r="GN33" s="320"/>
      <c r="GO33" s="320"/>
      <c r="GP33" s="320"/>
      <c r="GQ33" s="320"/>
      <c r="GR33" s="320"/>
      <c r="GS33" s="320"/>
      <c r="GT33" s="320"/>
      <c r="GU33" s="320"/>
      <c r="GV33" s="320"/>
      <c r="GW33" s="320"/>
      <c r="GX33" s="320"/>
      <c r="GY33" s="320"/>
      <c r="GZ33" s="320"/>
      <c r="HA33" s="320"/>
      <c r="HB33" s="320"/>
      <c r="HC33" s="320"/>
      <c r="HD33" s="320"/>
      <c r="HE33" s="320"/>
      <c r="HF33" s="320"/>
      <c r="HG33" s="320"/>
      <c r="HH33" s="320"/>
      <c r="HI33" s="320"/>
      <c r="HJ33" s="320"/>
      <c r="HK33" s="320"/>
      <c r="HL33" s="320"/>
      <c r="HM33" s="320"/>
      <c r="HN33" s="320"/>
      <c r="HO33" s="320"/>
      <c r="HP33" s="320"/>
      <c r="HQ33" s="320"/>
      <c r="HR33" s="320"/>
      <c r="HS33" s="320"/>
      <c r="HT33" s="320"/>
      <c r="HU33" s="320"/>
      <c r="HV33" s="320"/>
      <c r="HW33" s="320"/>
      <c r="HX33" s="320"/>
      <c r="HY33" s="320"/>
      <c r="HZ33" s="320"/>
      <c r="IA33" s="320"/>
      <c r="IB33" s="320"/>
      <c r="IC33" s="320"/>
      <c r="ID33" s="320"/>
      <c r="IE33" s="320"/>
      <c r="IF33" s="320"/>
      <c r="IG33" s="320"/>
      <c r="IH33" s="320"/>
      <c r="II33" s="320"/>
      <c r="IJ33" s="320"/>
      <c r="IK33" s="320"/>
      <c r="IL33" s="320"/>
      <c r="IM33" s="320"/>
      <c r="IN33" s="320"/>
      <c r="IO33" s="320"/>
      <c r="IP33" s="320"/>
      <c r="IQ33" s="320"/>
      <c r="IR33" s="320"/>
      <c r="IS33" s="320"/>
      <c r="IT33" s="320"/>
      <c r="IU33" s="320"/>
      <c r="IV33" s="320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zoomScale="98" zoomScaleNormal="98" zoomScaleSheetLayoutView="96" workbookViewId="0">
      <pane ySplit="3" topLeftCell="A7" activePane="bottomLeft" state="frozen"/>
      <selection pane="bottomLeft" activeCell="F19" sqref="F19"/>
    </sheetView>
  </sheetViews>
  <sheetFormatPr defaultRowHeight="24" customHeight="1" zeroHeight="1"/>
  <cols>
    <col min="1" max="2" width="9.140625" style="16" customWidth="1"/>
    <col min="3" max="3" width="4.7109375" style="16" customWidth="1"/>
    <col min="4" max="4" width="11" style="16" customWidth="1"/>
    <col min="5" max="5" width="22.42578125" style="129" customWidth="1"/>
    <col min="6" max="6" width="25.7109375" style="16" customWidth="1"/>
    <col min="7" max="7" width="20.140625" style="16" customWidth="1"/>
    <col min="8" max="8" width="16.140625" style="128" customWidth="1"/>
    <col min="9" max="10" width="16.85546875" style="16" customWidth="1"/>
    <col min="11" max="11" width="11.42578125" style="16" customWidth="1"/>
    <col min="12" max="12" width="16.85546875" style="16" customWidth="1"/>
    <col min="13" max="13" width="9.140625" style="16" customWidth="1"/>
    <col min="14" max="14" width="11.42578125" style="16" customWidth="1"/>
    <col min="15" max="15" width="4.85546875" style="16" hidden="1" customWidth="1"/>
    <col min="16" max="17" width="0" style="16" hidden="1" customWidth="1"/>
    <col min="18" max="20" width="21.5703125" style="16" hidden="1" customWidth="1"/>
    <col min="21" max="256" width="9.140625" style="16"/>
  </cols>
  <sheetData>
    <row r="1" spans="1:14" s="122" customFormat="1" ht="27.75" customHeight="1">
      <c r="A1" s="121"/>
      <c r="B1" s="121"/>
      <c r="C1" s="434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1 ภาคเรียนที่  1  โรงเรียนบ้านน้ำตวง</v>
      </c>
      <c r="D1" s="434"/>
      <c r="E1" s="434"/>
      <c r="F1" s="434"/>
      <c r="G1" s="434"/>
      <c r="H1" s="434"/>
      <c r="I1" s="435" t="s">
        <v>313</v>
      </c>
      <c r="J1" s="435"/>
      <c r="K1" s="435"/>
      <c r="L1" s="435"/>
      <c r="M1" s="435"/>
      <c r="N1" s="435"/>
    </row>
    <row r="2" spans="1:14" ht="20.100000000000001" customHeight="1">
      <c r="A2" s="123"/>
      <c r="B2" s="123"/>
      <c r="C2" s="440" t="s">
        <v>10</v>
      </c>
      <c r="D2" s="442" t="s">
        <v>145</v>
      </c>
      <c r="E2" s="444" t="s">
        <v>146</v>
      </c>
      <c r="F2" s="446" t="s">
        <v>147</v>
      </c>
      <c r="G2" s="447" t="s">
        <v>18</v>
      </c>
      <c r="H2" s="438" t="s">
        <v>307</v>
      </c>
      <c r="I2" s="436" t="s">
        <v>362</v>
      </c>
      <c r="J2" s="437"/>
      <c r="K2" s="437"/>
      <c r="L2" s="437"/>
      <c r="M2" s="437"/>
      <c r="N2" s="437"/>
    </row>
    <row r="3" spans="1:14" ht="20.100000000000001" customHeight="1">
      <c r="A3" s="123"/>
      <c r="B3" s="123"/>
      <c r="C3" s="441"/>
      <c r="D3" s="443"/>
      <c r="E3" s="445"/>
      <c r="F3" s="446"/>
      <c r="G3" s="447"/>
      <c r="H3" s="439"/>
      <c r="I3" s="436" t="s">
        <v>368</v>
      </c>
      <c r="J3" s="437"/>
      <c r="K3" s="437"/>
      <c r="L3" s="437"/>
      <c r="M3" s="437"/>
      <c r="N3" s="437"/>
    </row>
    <row r="4" spans="1:14" ht="17.100000000000001" customHeight="1">
      <c r="A4" s="123"/>
      <c r="B4" s="123"/>
      <c r="C4" s="411">
        <v>1</v>
      </c>
      <c r="D4" s="413">
        <v>1015</v>
      </c>
      <c r="E4" s="413">
        <v>1559800019883</v>
      </c>
      <c r="F4" s="415" t="s">
        <v>428</v>
      </c>
      <c r="G4" s="240"/>
      <c r="H4" s="241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411">
        <v>2</v>
      </c>
      <c r="D5" s="413">
        <v>1017</v>
      </c>
      <c r="E5" s="413">
        <v>1550200083001</v>
      </c>
      <c r="F5" s="415" t="s">
        <v>429</v>
      </c>
      <c r="G5" s="240"/>
      <c r="H5" s="241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411">
        <v>3</v>
      </c>
      <c r="D6" s="413">
        <v>1026</v>
      </c>
      <c r="E6" s="413">
        <v>1559800019514</v>
      </c>
      <c r="F6" s="412" t="s">
        <v>430</v>
      </c>
      <c r="G6" s="240"/>
      <c r="H6" s="241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411">
        <v>4</v>
      </c>
      <c r="D7" s="413">
        <v>1028</v>
      </c>
      <c r="E7" s="413">
        <v>1550200083370</v>
      </c>
      <c r="F7" s="415" t="s">
        <v>431</v>
      </c>
      <c r="G7" s="240"/>
      <c r="H7" s="241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411">
        <v>5</v>
      </c>
      <c r="D8" s="413">
        <v>1030</v>
      </c>
      <c r="E8" s="413">
        <v>1550200083167</v>
      </c>
      <c r="F8" s="415" t="s">
        <v>432</v>
      </c>
      <c r="G8" s="240"/>
      <c r="H8" s="241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411">
        <v>6</v>
      </c>
      <c r="D9" s="413">
        <v>1031</v>
      </c>
      <c r="E9" s="413">
        <v>1550200083191</v>
      </c>
      <c r="F9" s="415" t="s">
        <v>433</v>
      </c>
      <c r="G9" s="240"/>
      <c r="H9" s="241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411">
        <v>7</v>
      </c>
      <c r="D10" s="413">
        <v>1032</v>
      </c>
      <c r="E10" s="413">
        <v>1550200083175</v>
      </c>
      <c r="F10" s="415" t="s">
        <v>434</v>
      </c>
      <c r="G10" s="240"/>
      <c r="H10" s="241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411">
        <v>8</v>
      </c>
      <c r="D11" s="413">
        <v>1033</v>
      </c>
      <c r="E11" s="413">
        <v>1550200083078</v>
      </c>
      <c r="F11" s="415" t="s">
        <v>435</v>
      </c>
      <c r="G11" s="240"/>
      <c r="H11" s="241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411">
        <v>9</v>
      </c>
      <c r="D12" s="413">
        <v>1034</v>
      </c>
      <c r="E12" s="413">
        <v>1550200083124</v>
      </c>
      <c r="F12" s="415" t="s">
        <v>436</v>
      </c>
      <c r="G12" s="240"/>
      <c r="H12" s="241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411">
        <v>10</v>
      </c>
      <c r="D13" s="413">
        <v>1036</v>
      </c>
      <c r="E13" s="413">
        <v>1559900476224</v>
      </c>
      <c r="F13" s="415" t="s">
        <v>437</v>
      </c>
      <c r="G13" s="240"/>
      <c r="H13" s="241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411">
        <v>11</v>
      </c>
      <c r="D14" s="413">
        <v>1040</v>
      </c>
      <c r="E14" s="413">
        <v>1550200083086</v>
      </c>
      <c r="F14" s="416" t="s">
        <v>438</v>
      </c>
      <c r="G14" s="240"/>
      <c r="H14" s="241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411">
        <v>12</v>
      </c>
      <c r="D15" s="413">
        <v>1041</v>
      </c>
      <c r="E15" s="413">
        <v>1550200083388</v>
      </c>
      <c r="F15" s="415" t="s">
        <v>439</v>
      </c>
      <c r="G15" s="240"/>
      <c r="H15" s="241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411">
        <v>13</v>
      </c>
      <c r="D16" s="413">
        <v>1054</v>
      </c>
      <c r="E16" s="413">
        <v>1550200083337</v>
      </c>
      <c r="F16" s="415" t="s">
        <v>440</v>
      </c>
      <c r="G16" s="240"/>
      <c r="H16" s="241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411">
        <v>14</v>
      </c>
      <c r="D17" s="413">
        <v>1057</v>
      </c>
      <c r="E17" s="413">
        <v>1550200083264</v>
      </c>
      <c r="F17" s="415" t="s">
        <v>426</v>
      </c>
      <c r="G17" s="240"/>
      <c r="H17" s="241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411">
        <v>15</v>
      </c>
      <c r="D18" s="413">
        <v>1059</v>
      </c>
      <c r="E18" s="413">
        <v>1550200083329</v>
      </c>
      <c r="F18" s="415" t="s">
        <v>441</v>
      </c>
      <c r="G18" s="240"/>
      <c r="H18" s="241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411">
        <v>16</v>
      </c>
      <c r="D19" s="413">
        <v>1141</v>
      </c>
      <c r="E19" s="413">
        <v>550100580001</v>
      </c>
      <c r="F19" s="415" t="s">
        <v>442</v>
      </c>
      <c r="G19" s="240"/>
      <c r="H19" s="241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411">
        <v>17</v>
      </c>
      <c r="D20" s="413">
        <v>1014</v>
      </c>
      <c r="E20" s="413">
        <v>1550200083221</v>
      </c>
      <c r="F20" s="415" t="s">
        <v>443</v>
      </c>
      <c r="G20" s="240"/>
      <c r="H20" s="241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411">
        <v>18</v>
      </c>
      <c r="D21" s="413">
        <v>1029</v>
      </c>
      <c r="E21" s="413">
        <v>1550200083230</v>
      </c>
      <c r="F21" s="415" t="s">
        <v>444</v>
      </c>
      <c r="G21" s="240"/>
      <c r="H21" s="241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411">
        <v>19</v>
      </c>
      <c r="D22" s="413">
        <v>1372</v>
      </c>
      <c r="E22" s="413">
        <v>1550200083281</v>
      </c>
      <c r="F22" s="415" t="s">
        <v>445</v>
      </c>
      <c r="G22" s="240"/>
      <c r="H22" s="241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411">
        <v>20</v>
      </c>
      <c r="D23" s="414">
        <v>1420</v>
      </c>
      <c r="E23" s="414">
        <v>1550101131236</v>
      </c>
      <c r="F23" s="415" t="s">
        <v>446</v>
      </c>
      <c r="G23" s="240"/>
      <c r="H23" s="241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2"/>
      <c r="D24" s="238"/>
      <c r="E24" s="238"/>
      <c r="F24" s="243"/>
      <c r="G24" s="240"/>
      <c r="H24" s="241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2"/>
      <c r="D25" s="242"/>
      <c r="E25" s="238"/>
      <c r="F25" s="239"/>
      <c r="G25" s="240"/>
      <c r="H25" s="241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2"/>
      <c r="D26" s="238"/>
      <c r="E26" s="238"/>
      <c r="F26" s="243"/>
      <c r="G26" s="240"/>
      <c r="H26" s="241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2"/>
      <c r="D27" s="238"/>
      <c r="E27" s="238"/>
      <c r="F27" s="243"/>
      <c r="G27" s="240"/>
      <c r="H27" s="241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2"/>
      <c r="D28" s="238"/>
      <c r="E28" s="238"/>
      <c r="F28" s="243"/>
      <c r="G28" s="240"/>
      <c r="H28" s="241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2"/>
      <c r="D29" s="238"/>
      <c r="E29" s="238"/>
      <c r="F29" s="244"/>
      <c r="G29" s="240"/>
      <c r="H29" s="241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2"/>
      <c r="D30" s="238"/>
      <c r="E30" s="238"/>
      <c r="F30" s="244"/>
      <c r="G30" s="240"/>
      <c r="H30" s="241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2"/>
      <c r="D31" s="124"/>
      <c r="E31" s="125"/>
      <c r="F31" s="244"/>
      <c r="G31" s="240"/>
      <c r="H31" s="241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2"/>
      <c r="D32" s="124"/>
      <c r="E32" s="125"/>
      <c r="F32" s="130"/>
      <c r="G32" s="240"/>
      <c r="H32" s="241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2"/>
      <c r="D33" s="124"/>
      <c r="E33" s="125"/>
      <c r="F33" s="130"/>
      <c r="G33" s="240"/>
      <c r="H33" s="241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2"/>
      <c r="D34" s="124"/>
      <c r="E34" s="125"/>
      <c r="F34" s="130"/>
      <c r="G34" s="240"/>
      <c r="H34" s="241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2"/>
      <c r="D35" s="29"/>
      <c r="E35" s="301"/>
      <c r="F35" s="130"/>
      <c r="G35" s="240"/>
      <c r="H35" s="241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2"/>
      <c r="D36" s="29"/>
      <c r="E36" s="301"/>
      <c r="F36" s="130"/>
      <c r="G36" s="240"/>
      <c r="H36" s="241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2"/>
      <c r="D37" s="29"/>
      <c r="E37" s="301"/>
      <c r="F37" s="130"/>
      <c r="G37" s="240"/>
      <c r="H37" s="241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2"/>
      <c r="D38" s="29"/>
      <c r="E38" s="301"/>
      <c r="F38" s="130"/>
      <c r="G38" s="240"/>
      <c r="H38" s="241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2"/>
      <c r="D39" s="29"/>
      <c r="E39" s="301"/>
      <c r="F39" s="130"/>
      <c r="G39" s="240"/>
      <c r="H39" s="241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2"/>
      <c r="D40" s="29"/>
      <c r="E40" s="301"/>
      <c r="F40" s="130"/>
      <c r="G40" s="240"/>
      <c r="H40" s="241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2"/>
      <c r="D41" s="302"/>
      <c r="E41" s="303"/>
      <c r="F41" s="130"/>
      <c r="G41" s="240"/>
      <c r="H41" s="241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2"/>
      <c r="D42" s="29"/>
      <c r="E42" s="304"/>
      <c r="F42" s="130"/>
      <c r="G42" s="240"/>
      <c r="H42" s="241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2"/>
      <c r="D43" s="29"/>
      <c r="E43" s="304"/>
      <c r="F43" s="130"/>
      <c r="G43" s="240"/>
      <c r="H43" s="241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2"/>
      <c r="D44" s="29"/>
      <c r="E44" s="304"/>
      <c r="F44" s="130"/>
      <c r="G44" s="240"/>
      <c r="H44" s="241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2"/>
      <c r="D45" s="29"/>
      <c r="E45" s="304"/>
      <c r="F45" s="130"/>
      <c r="G45" s="240"/>
      <c r="H45" s="241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2"/>
      <c r="D46" s="29"/>
      <c r="E46" s="304"/>
      <c r="F46" s="130"/>
      <c r="G46" s="240"/>
      <c r="H46" s="241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2"/>
      <c r="D47" s="29"/>
      <c r="E47" s="304"/>
      <c r="F47" s="130"/>
      <c r="G47" s="240"/>
      <c r="H47" s="241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2"/>
      <c r="D48" s="29"/>
      <c r="E48" s="304"/>
      <c r="F48" s="130"/>
      <c r="G48" s="240"/>
      <c r="H48" s="241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33" t="s">
        <v>148</v>
      </c>
      <c r="F49" s="433"/>
      <c r="G49" s="127">
        <f>IF(COUNTA(F4:F42),COUNTA(F4:F42),"-")</f>
        <v>20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33" t="s">
        <v>150</v>
      </c>
      <c r="F50" s="433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33" t="s">
        <v>151</v>
      </c>
      <c r="F51" s="433"/>
      <c r="G51" s="127">
        <f>G49-G50</f>
        <v>20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3" customFormat="1" ht="0.75" customHeight="1">
      <c r="C52" s="234"/>
      <c r="D52" s="234"/>
      <c r="E52" s="235"/>
      <c r="F52" s="234"/>
      <c r="H52" s="236"/>
    </row>
    <row r="53" spans="1:14" s="233" customFormat="1" ht="0.75" customHeight="1">
      <c r="C53" s="234"/>
      <c r="D53" s="234"/>
      <c r="E53" s="235"/>
      <c r="F53" s="234"/>
      <c r="H53" s="236"/>
    </row>
    <row r="54" spans="1:14" s="233" customFormat="1" ht="0.75" customHeight="1">
      <c r="C54" s="234"/>
      <c r="D54" s="234"/>
      <c r="E54" s="235"/>
      <c r="F54" s="234"/>
      <c r="H54" s="236"/>
    </row>
    <row r="55" spans="1:14" s="233" customFormat="1" ht="0.75" customHeight="1">
      <c r="C55" s="234"/>
      <c r="D55" s="234"/>
      <c r="E55" s="235"/>
      <c r="F55" s="234"/>
      <c r="H55" s="236"/>
    </row>
    <row r="56" spans="1:14" s="233" customFormat="1" ht="0.75" customHeight="1">
      <c r="C56" s="234"/>
      <c r="D56" s="234"/>
      <c r="E56" s="235"/>
      <c r="F56" s="234"/>
      <c r="H56" s="236"/>
    </row>
    <row r="57" spans="1:14" s="233" customFormat="1" ht="0.75" customHeight="1">
      <c r="C57" s="234"/>
      <c r="D57" s="234"/>
      <c r="E57" s="235"/>
      <c r="F57" s="234"/>
      <c r="H57" s="236"/>
    </row>
    <row r="58" spans="1:14" s="233" customFormat="1" ht="0.75" customHeight="1">
      <c r="C58" s="234"/>
      <c r="D58" s="234"/>
      <c r="E58" s="235"/>
      <c r="F58" s="234"/>
      <c r="H58" s="236"/>
    </row>
    <row r="59" spans="1:14" s="233" customFormat="1" ht="0.75" customHeight="1">
      <c r="C59" s="234"/>
      <c r="D59" s="234"/>
      <c r="E59" s="235"/>
      <c r="F59" s="234"/>
      <c r="H59" s="237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zoomScale="110" zoomScaleNormal="110" zoomScaleSheetLayoutView="100" workbookViewId="0">
      <selection activeCell="N18" sqref="N18:S18"/>
    </sheetView>
  </sheetViews>
  <sheetFormatPr defaultColWidth="0" defaultRowHeight="21.75" zeroHeight="1"/>
  <cols>
    <col min="1" max="5" width="3.28515625" style="181" customWidth="1"/>
    <col min="6" max="13" width="6.7109375" style="181" customWidth="1"/>
    <col min="14" max="16" width="1.42578125" style="181" customWidth="1"/>
    <col min="17" max="17" width="1.42578125" style="204" customWidth="1"/>
    <col min="18" max="18" width="1.42578125" style="181" customWidth="1"/>
    <col min="19" max="19" width="4.42578125" style="181" customWidth="1"/>
    <col min="20" max="20" width="1.42578125" style="181" customWidth="1"/>
    <col min="21" max="22" width="2.7109375" style="181" customWidth="1"/>
    <col min="23" max="23" width="4.28515625" style="181" customWidth="1"/>
    <col min="24" max="24" width="5.28515625" style="181" hidden="1" customWidth="1"/>
    <col min="25" max="25" width="6" style="181" customWidth="1"/>
    <col min="26" max="31" width="9.140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67" t="s">
        <v>3</v>
      </c>
      <c r="W1" s="467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77" t="s">
        <v>318</v>
      </c>
      <c r="AA2" s="477"/>
      <c r="AB2" s="477"/>
      <c r="AC2" s="477"/>
      <c r="AD2" s="477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73" t="s">
        <v>129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76" t="str">
        <f>กรอกข้อมูล!A3&amp;กรอกข้อมูล!B3&amp;""</f>
        <v>โรงเรียนบ้านน้ำตวง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75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75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59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1  ปีการศึกษา 2560  ภาคเรียนที่ 1  กลุ่มสาระการเรียนรู้  วิทยาศาสตร์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78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วิทยาศาสตร์  รหัสวิชา  ว 21101  เวลาเรียน  3  ชั่วโมง/สัปดาห์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51" t="s">
        <v>36</v>
      </c>
      <c r="I8" s="451"/>
      <c r="J8" s="451"/>
      <c r="K8" s="451" t="str">
        <f>กรอกข้อมูล!B12</f>
        <v>นางสาวลออ  แยนสัน</v>
      </c>
      <c r="L8" s="451"/>
      <c r="M8" s="451"/>
      <c r="N8" s="451"/>
      <c r="O8" s="451"/>
      <c r="P8" s="451"/>
      <c r="Q8" s="451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64" t="s">
        <v>21</v>
      </c>
      <c r="I9" s="464"/>
      <c r="J9" s="56">
        <v>1</v>
      </c>
      <c r="K9" s="479" t="str">
        <f>กรอกข้อมูล!B10&amp;""</f>
        <v>นายพุฒิ  สังข์เกิดสุข</v>
      </c>
      <c r="L9" s="479"/>
      <c r="M9" s="479"/>
      <c r="N9" s="479"/>
      <c r="O9" s="479"/>
      <c r="P9" s="479"/>
      <c r="Q9" s="479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60" t="s">
        <v>13</v>
      </c>
      <c r="B10" s="460"/>
      <c r="C10" s="460"/>
      <c r="D10" s="460"/>
      <c r="E10" s="460"/>
      <c r="F10" s="460"/>
      <c r="G10" s="61"/>
      <c r="H10" s="61"/>
      <c r="I10" s="61"/>
      <c r="J10" s="61">
        <v>2</v>
      </c>
      <c r="K10" s="465" t="str">
        <f>กรอกข้อมูล!C10&amp;""</f>
        <v/>
      </c>
      <c r="L10" s="465"/>
      <c r="M10" s="465"/>
      <c r="N10" s="465"/>
      <c r="O10" s="465"/>
      <c r="P10" s="465"/>
      <c r="Q10" s="465"/>
      <c r="R10" s="465"/>
      <c r="S10" s="465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80" t="s">
        <v>116</v>
      </c>
      <c r="B11" s="480"/>
      <c r="C11" s="480"/>
      <c r="D11" s="480"/>
      <c r="E11" s="480"/>
      <c r="F11" s="449" t="s">
        <v>37</v>
      </c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Q11" s="449"/>
      <c r="R11" s="449"/>
      <c r="S11" s="449"/>
      <c r="T11" s="448" t="s">
        <v>18</v>
      </c>
      <c r="U11" s="448"/>
      <c r="V11" s="448"/>
      <c r="W11" s="448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80"/>
      <c r="B12" s="480"/>
      <c r="C12" s="480"/>
      <c r="D12" s="480"/>
      <c r="E12" s="480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48" t="s">
        <v>139</v>
      </c>
      <c r="O12" s="448"/>
      <c r="P12" s="448"/>
      <c r="Q12" s="448"/>
      <c r="R12" s="448" t="s">
        <v>140</v>
      </c>
      <c r="S12" s="448"/>
      <c r="T12" s="448"/>
      <c r="U12" s="448"/>
      <c r="V12" s="448"/>
      <c r="W12" s="448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48">
        <f>SUM(F13:S13)</f>
        <v>20</v>
      </c>
      <c r="B13" s="448"/>
      <c r="C13" s="448"/>
      <c r="D13" s="448"/>
      <c r="E13" s="448"/>
      <c r="F13" s="166">
        <f>IF(COUNTIF(คะแนนตัวชี้วัด!CG5:CG44,"4"),COUNTIF(คะแนนตัวชี้วัด!CG5:CG44,"4"),"-")</f>
        <v>5</v>
      </c>
      <c r="G13" s="166">
        <f>IF(COUNTIF(คะแนนตัวชี้วัด!CG5:CG44,"3.5"),COUNTIF(คะแนนตัวชี้วัด!CG5:CG44,"3.5"),"-")</f>
        <v>5</v>
      </c>
      <c r="H13" s="166">
        <f>IF(COUNTIF(คะแนนตัวชี้วัด!CG5:CG44,"3"),COUNTIF(คะแนนตัวชี้วัด!CG5:CG44,"3"),"-")</f>
        <v>1</v>
      </c>
      <c r="I13" s="166">
        <f>IF(COUNTIF(คะแนนตัวชี้วัด!CG5:CG44,"2.5"),COUNTIF(คะแนนตัวชี้วัด!CG5:CG44,"2.5"),"-")</f>
        <v>6</v>
      </c>
      <c r="J13" s="166">
        <f>IF(COUNTIF(คะแนนตัวชี้วัด!CG5:CG44,"2"),COUNTIF(คะแนนตัวชี้วัด!CG5:CG44,"2"),"-")</f>
        <v>3</v>
      </c>
      <c r="K13" s="166" t="str">
        <f>IF(COUNTIF(คะแนนตัวชี้วัด!CG5:CG44,"1.5"),COUNTIF(คะแนนตัวชี้วัด!CG5:CG44,"1.5"),"-")</f>
        <v>-</v>
      </c>
      <c r="L13" s="166" t="str">
        <f>IF(COUNTIF(คะแนนตัวชี้วัด!CG5:CG44,"1"),COUNTIF(คะแนนตัวชี้วัด!CG5:CG44,"1"),"-")</f>
        <v>-</v>
      </c>
      <c r="M13" s="166" t="str">
        <f>IF(COUNTIF(คะแนนตัวชี้วัด!CG5:CG44,"0"),COUNTIF(คะแนนตัวชี้วัด!CG5:CG44,"0"),"-")</f>
        <v>-</v>
      </c>
      <c r="N13" s="481" t="str">
        <f>IF(COUNTIF(คะแนนตัวชี้วัด!CG5:CG44,"ร"),COUNTIF(คะแนนตัวชี้วัด!CG5:CG44,"ร"),"-")</f>
        <v>-</v>
      </c>
      <c r="O13" s="482"/>
      <c r="P13" s="482"/>
      <c r="Q13" s="483"/>
      <c r="R13" s="472" t="str">
        <f>IF(COUNTIF(คะแนนตัวชี้วัด!CG5:CG44,"มส"),COUNTIF(คะแนนตัวชี้วัด!CG5:CG44,"มส"),"-")</f>
        <v>-</v>
      </c>
      <c r="S13" s="472"/>
      <c r="T13" s="468"/>
      <c r="U13" s="469"/>
      <c r="V13" s="469"/>
      <c r="W13" s="470"/>
      <c r="X13" s="191"/>
      <c r="Y13" s="192"/>
      <c r="Z13" s="179"/>
      <c r="AA13" s="325">
        <f>SUM(F13,G13,H13,I13,J13,K13,L13,M13,N13,R13,)</f>
        <v>20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53" t="s">
        <v>13</v>
      </c>
      <c r="B14" s="453"/>
      <c r="C14" s="453"/>
      <c r="D14" s="453"/>
      <c r="E14" s="453"/>
      <c r="F14" s="449" t="s">
        <v>52</v>
      </c>
      <c r="G14" s="449"/>
      <c r="H14" s="449"/>
      <c r="I14" s="449"/>
      <c r="J14" s="449" t="s">
        <v>123</v>
      </c>
      <c r="K14" s="449"/>
      <c r="L14" s="449"/>
      <c r="M14" s="449"/>
      <c r="N14" s="484" t="s">
        <v>121</v>
      </c>
      <c r="O14" s="484"/>
      <c r="P14" s="484"/>
      <c r="Q14" s="484"/>
      <c r="R14" s="484"/>
      <c r="S14" s="484"/>
      <c r="T14" s="484"/>
      <c r="U14" s="484"/>
      <c r="V14" s="484"/>
      <c r="W14" s="484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53"/>
      <c r="B15" s="453"/>
      <c r="C15" s="453"/>
      <c r="D15" s="453"/>
      <c r="E15" s="453"/>
      <c r="F15" s="449" t="s">
        <v>122</v>
      </c>
      <c r="G15" s="449"/>
      <c r="H15" s="449"/>
      <c r="I15" s="449"/>
      <c r="J15" s="449" t="s">
        <v>97</v>
      </c>
      <c r="K15" s="449"/>
      <c r="L15" s="449"/>
      <c r="M15" s="449"/>
      <c r="N15" s="484"/>
      <c r="O15" s="484"/>
      <c r="P15" s="484"/>
      <c r="Q15" s="484"/>
      <c r="R15" s="484"/>
      <c r="S15" s="484"/>
      <c r="T15" s="484"/>
      <c r="U15" s="484"/>
      <c r="V15" s="484"/>
      <c r="W15" s="484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72" t="s">
        <v>52</v>
      </c>
      <c r="B16" s="472"/>
      <c r="C16" s="472"/>
      <c r="D16" s="472"/>
      <c r="E16" s="472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66" t="s">
        <v>95</v>
      </c>
      <c r="O16" s="466"/>
      <c r="P16" s="466"/>
      <c r="Q16" s="466"/>
      <c r="R16" s="466"/>
      <c r="S16" s="466"/>
      <c r="T16" s="466" t="s">
        <v>96</v>
      </c>
      <c r="U16" s="466"/>
      <c r="V16" s="466"/>
      <c r="W16" s="466"/>
      <c r="X16" s="195"/>
      <c r="Y16" s="296"/>
      <c r="Z16" s="296" t="s">
        <v>122</v>
      </c>
      <c r="AA16" s="296"/>
      <c r="AB16" s="296"/>
      <c r="AC16" s="296" t="s">
        <v>370</v>
      </c>
      <c r="AD16" s="296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72"/>
      <c r="B17" s="472"/>
      <c r="C17" s="472"/>
      <c r="D17" s="472"/>
      <c r="E17" s="472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66" t="s">
        <v>124</v>
      </c>
      <c r="O17" s="466"/>
      <c r="P17" s="466"/>
      <c r="Q17" s="466"/>
      <c r="R17" s="466"/>
      <c r="S17" s="466"/>
      <c r="T17" s="466" t="s">
        <v>124</v>
      </c>
      <c r="U17" s="466"/>
      <c r="V17" s="466"/>
      <c r="W17" s="466"/>
      <c r="X17" s="195"/>
      <c r="Y17" s="296" t="s">
        <v>0</v>
      </c>
      <c r="Z17" s="296">
        <f>SUM(F18:I18)</f>
        <v>20</v>
      </c>
      <c r="AA17" s="297" t="s">
        <v>149</v>
      </c>
      <c r="AB17" s="298" t="s">
        <v>0</v>
      </c>
      <c r="AC17" s="296">
        <f>SUM(J18:M18)</f>
        <v>20</v>
      </c>
      <c r="AD17" s="297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53" t="s">
        <v>66</v>
      </c>
      <c r="B18" s="453"/>
      <c r="C18" s="453"/>
      <c r="D18" s="453"/>
      <c r="E18" s="453"/>
      <c r="F18" s="166">
        <f>IF(COUNTIF(คุณลักษณะอันพึงประสงค์!V8:V45,"ดย"),COUNTIF(คุณลักษณะอันพึงประสงค์!V8:V45,"ดย"),"-")</f>
        <v>20</v>
      </c>
      <c r="G18" s="166" t="str">
        <f>IF(COUNTIF(คุณลักษณะอันพึงประสงค์!V8:V45,"ด"),COUNTIF(คุณลักษณะอันพึงประสงค์!V8:V45,"ด"),"-")</f>
        <v>-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 t="str">
        <f>IF(COUNTIF(คุณลักษณะอันพึงประสงค์!V8:V45,"มผ"),COUNTIF(คุณลักษณะอันพึงประสงค์!V8:V45,"มผ"),"-")</f>
        <v>-</v>
      </c>
      <c r="J18" s="166">
        <f>IF(COUNTIF('อ่าน คิดวิเคราะห์ เขียน'!I6:I50,"ดย"),COUNTIF('อ่าน คิดวิเคราะห์ เขียน'!I6:I50,"ดย"),"-")</f>
        <v>6</v>
      </c>
      <c r="K18" s="166">
        <f>IF(COUNTIF('อ่าน คิดวิเคราะห์ เขียน'!I6:I50,"ด"),COUNTIF('อ่าน คิดวิเคราะห์ เขียน'!I6:I50,"ด"),"-")</f>
        <v>7</v>
      </c>
      <c r="L18" s="166">
        <f>IF(COUNTIF('อ่าน คิดวิเคราะห์ เขียน'!I6:I50,"ผ"),COUNTIF('อ่าน คิดวิเคราะห์ เขียน'!I6:I50,"ผ"),"-")</f>
        <v>7</v>
      </c>
      <c r="M18" s="166" t="str">
        <f>IF(COUNTIF('อ่าน คิดวิเคราะห์ เขียน'!I6:I50,"มผ"),COUNTIF('อ่าน คิดวิเคราะห์ เขียน'!I6:I50,"มผ"),"-")</f>
        <v>-</v>
      </c>
      <c r="N18" s="474">
        <f>SUM(F13:L13,)</f>
        <v>20</v>
      </c>
      <c r="O18" s="474"/>
      <c r="P18" s="474"/>
      <c r="Q18" s="474"/>
      <c r="R18" s="474"/>
      <c r="S18" s="474"/>
      <c r="T18" s="453">
        <f>SUM(M13:S13)</f>
        <v>0</v>
      </c>
      <c r="U18" s="453"/>
      <c r="V18" s="453"/>
      <c r="W18" s="453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61"/>
      <c r="V19" s="461"/>
      <c r="W19" s="461"/>
      <c r="X19" s="461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71" t="s">
        <v>125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71"/>
      <c r="W20" s="471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54" t="s">
        <v>387</v>
      </c>
      <c r="H22" s="454"/>
      <c r="I22" s="454"/>
      <c r="J22" s="454"/>
      <c r="K22" s="454"/>
      <c r="L22" s="454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55" t="str">
        <f>IF(กรอกข้อมูล!B12="","","      ( "&amp;กรอกข้อมูล!B12&amp;" )")</f>
        <v xml:space="preserve">      ( นางสาวลออ  แยนสัน )</v>
      </c>
      <c r="H23" s="455"/>
      <c r="I23" s="455"/>
      <c r="J23" s="455"/>
      <c r="K23" s="455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54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55" t="str">
        <f>IF(กรอกข้อมูล!B19="","","      ( "&amp;กรอกข้อมูล!B19&amp;" )")</f>
        <v xml:space="preserve">      ( นางนิตยา แก้วใส )</v>
      </c>
      <c r="H26" s="455"/>
      <c r="I26" s="455"/>
      <c r="J26" s="455"/>
      <c r="K26" s="455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51" t="s">
        <v>68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  <c r="S27" s="451"/>
      <c r="T27" s="451"/>
      <c r="U27" s="451"/>
      <c r="V27" s="451"/>
      <c r="W27" s="451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52" t="s">
        <v>69</v>
      </c>
      <c r="I28" s="452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55"/>
      <c r="J30" s="455"/>
      <c r="K30" s="455"/>
      <c r="L30" s="455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55" t="str">
        <f>IF(กรอกข้อมูล!B18="","","( "&amp;กรอกข้อมูล!B18&amp;" )")</f>
        <v>( นายปฐมพงษ์ ทะแสง )</v>
      </c>
      <c r="H31" s="455"/>
      <c r="I31" s="455"/>
      <c r="J31" s="455"/>
      <c r="K31" s="455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62" t="str">
        <f>"ผู้อำนวยการโรงเรียน"&amp;กรอกข้อมูล!B3&amp;""</f>
        <v>ผู้อำนวยการโรงเรียนบ้านน้ำตวง</v>
      </c>
      <c r="H32" s="462"/>
      <c r="I32" s="462"/>
      <c r="J32" s="462"/>
      <c r="K32" s="462"/>
      <c r="L32" s="175"/>
      <c r="M32" s="175"/>
      <c r="N32" s="175"/>
      <c r="O32" s="175"/>
      <c r="P32" s="175"/>
      <c r="Q32" s="455"/>
      <c r="R32" s="455"/>
      <c r="S32" s="455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55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55"/>
      <c r="I33" s="455"/>
      <c r="J33" s="455"/>
      <c r="K33" s="455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50"/>
      <c r="I35" s="450"/>
      <c r="J35" s="450"/>
      <c r="K35" s="450"/>
      <c r="L35" s="450"/>
      <c r="M35" s="450"/>
      <c r="N35" s="450"/>
      <c r="O35" s="450"/>
      <c r="P35" s="450"/>
      <c r="Q35" s="450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50"/>
      <c r="G37" s="450"/>
      <c r="H37" s="450"/>
      <c r="I37" s="450"/>
      <c r="J37" s="450"/>
      <c r="K37" s="450"/>
      <c r="L37" s="450"/>
      <c r="M37" s="450"/>
      <c r="N37" s="450"/>
      <c r="O37" s="450"/>
      <c r="P37" s="450"/>
      <c r="Q37" s="450"/>
      <c r="R37" s="450"/>
      <c r="S37" s="450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3"/>
      <c r="I38" s="463"/>
      <c r="J38" s="463"/>
      <c r="K38" s="463"/>
      <c r="L38" s="463"/>
      <c r="M38" s="463"/>
      <c r="N38" s="463"/>
      <c r="O38" s="463"/>
      <c r="P38" s="463"/>
      <c r="Q38" s="463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3"/>
      <c r="I39" s="463"/>
      <c r="J39" s="463"/>
      <c r="K39" s="463"/>
      <c r="L39" s="463"/>
      <c r="M39" s="463"/>
      <c r="N39" s="463"/>
      <c r="O39" s="463"/>
      <c r="P39" s="463"/>
      <c r="Q39" s="463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6"/>
      <c r="W41" s="456"/>
      <c r="X41" s="456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56"/>
      <c r="M43" s="456"/>
      <c r="N43" s="456"/>
      <c r="O43" s="456"/>
      <c r="P43" s="456"/>
      <c r="Q43" s="456"/>
      <c r="R43" s="456"/>
      <c r="S43" s="456"/>
      <c r="T43" s="456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58"/>
      <c r="B46" s="458"/>
      <c r="C46" s="458"/>
      <c r="D46" s="458"/>
      <c r="E46" s="458"/>
      <c r="F46" s="458"/>
      <c r="G46" s="458"/>
      <c r="H46" s="458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457"/>
      <c r="V46" s="457"/>
      <c r="W46" s="457"/>
      <c r="X46" s="457"/>
      <c r="Y46" s="457"/>
    </row>
    <row r="47" spans="1:40" hidden="1"/>
    <row r="48" spans="1:40" hidden="1">
      <c r="A48" s="457"/>
      <c r="B48" s="457"/>
      <c r="C48" s="457"/>
      <c r="D48" s="457"/>
      <c r="E48" s="457"/>
      <c r="F48" s="457"/>
      <c r="G48" s="457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457"/>
      <c r="V48" s="457"/>
      <c r="W48" s="457"/>
      <c r="X48" s="457"/>
      <c r="Y48" s="457"/>
    </row>
  </sheetData>
  <sheetProtection password="CC2F" sheet="1" objects="1" scenarios="1" formatCells="0" selectLockedCells="1"/>
  <mergeCells count="63"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L43:T43"/>
    <mergeCell ref="A48:Y48"/>
    <mergeCell ref="A46:Y46"/>
    <mergeCell ref="G31:K31"/>
    <mergeCell ref="K42:T42"/>
    <mergeCell ref="H34:P34"/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topLeftCell="AP1" zoomScaleNormal="100" zoomScaleSheetLayoutView="112" workbookViewId="0">
      <selection activeCell="Z20" sqref="Z20"/>
    </sheetView>
  </sheetViews>
  <sheetFormatPr defaultColWidth="0" defaultRowHeight="21.75" zeroHeight="1"/>
  <cols>
    <col min="1" max="1" width="4.7109375" style="8" customWidth="1"/>
    <col min="2" max="2" width="5.7109375" style="8" customWidth="1"/>
    <col min="3" max="3" width="16.5703125" style="13" bestFit="1" customWidth="1"/>
    <col min="4" max="4" width="22.85546875" style="8" customWidth="1"/>
    <col min="5" max="5" width="6.5703125" style="8" customWidth="1"/>
    <col min="6" max="15" width="3.85546875" style="1" customWidth="1"/>
    <col min="16" max="75" width="3.7109375" style="1" customWidth="1"/>
    <col min="76" max="80" width="8.7109375" style="1" customWidth="1"/>
    <col min="81" max="81" width="10.28515625" style="74" customWidth="1"/>
    <col min="82" max="82" width="5.140625" style="249" customWidth="1"/>
    <col min="83" max="83" width="2.42578125" style="1" hidden="1" customWidth="1"/>
    <col min="84" max="92" width="2.42578125" hidden="1" customWidth="1"/>
    <col min="93" max="93" width="5.140625" customWidth="1"/>
    <col min="94" max="94" width="4.42578125" customWidth="1"/>
    <col min="95" max="103" width="3.140625" customWidth="1"/>
  </cols>
  <sheetData>
    <row r="1" spans="1:103" s="231" customFormat="1" ht="21" customHeight="1">
      <c r="A1" s="494" t="s">
        <v>10</v>
      </c>
      <c r="B1" s="497" t="s">
        <v>28</v>
      </c>
      <c r="C1" s="504" t="s">
        <v>4</v>
      </c>
      <c r="D1" s="506" t="s">
        <v>11</v>
      </c>
      <c r="E1" s="64" t="s">
        <v>45</v>
      </c>
      <c r="F1" s="485">
        <v>2560</v>
      </c>
      <c r="G1" s="485"/>
      <c r="H1" s="485"/>
      <c r="I1" s="485"/>
      <c r="J1" s="485"/>
      <c r="K1" s="485"/>
      <c r="L1" s="485"/>
      <c r="M1" s="485"/>
      <c r="N1" s="485"/>
      <c r="O1" s="485"/>
      <c r="P1" s="485">
        <v>2560</v>
      </c>
      <c r="Q1" s="485"/>
      <c r="R1" s="485"/>
      <c r="S1" s="485"/>
      <c r="T1" s="485"/>
      <c r="U1" s="485"/>
      <c r="V1" s="485"/>
      <c r="W1" s="485"/>
      <c r="X1" s="485"/>
      <c r="Y1" s="485"/>
      <c r="Z1" s="485">
        <v>2560</v>
      </c>
      <c r="AA1" s="485"/>
      <c r="AB1" s="485"/>
      <c r="AC1" s="485"/>
      <c r="AD1" s="485"/>
      <c r="AE1" s="485"/>
      <c r="AF1" s="485"/>
      <c r="AG1" s="485"/>
      <c r="AH1" s="485"/>
      <c r="AI1" s="485"/>
      <c r="AJ1" s="491">
        <v>2560</v>
      </c>
      <c r="AK1" s="492"/>
      <c r="AL1" s="492"/>
      <c r="AM1" s="492"/>
      <c r="AN1" s="493"/>
      <c r="AO1" s="485">
        <v>2560</v>
      </c>
      <c r="AP1" s="485"/>
      <c r="AQ1" s="485"/>
      <c r="AR1" s="485"/>
      <c r="AS1" s="485"/>
      <c r="AT1" s="485"/>
      <c r="AU1" s="485"/>
      <c r="AV1" s="485"/>
      <c r="AW1" s="485"/>
      <c r="AX1" s="485"/>
      <c r="AY1" s="491">
        <v>2560</v>
      </c>
      <c r="AZ1" s="492"/>
      <c r="BA1" s="492"/>
      <c r="BB1" s="492"/>
      <c r="BC1" s="493"/>
      <c r="BD1" s="485">
        <v>2560</v>
      </c>
      <c r="BE1" s="485"/>
      <c r="BF1" s="485"/>
      <c r="BG1" s="485"/>
      <c r="BH1" s="485"/>
      <c r="BI1" s="485"/>
      <c r="BJ1" s="485"/>
      <c r="BK1" s="485"/>
      <c r="BL1" s="485"/>
      <c r="BM1" s="485"/>
      <c r="BN1" s="491">
        <v>2560</v>
      </c>
      <c r="BO1" s="492"/>
      <c r="BP1" s="492"/>
      <c r="BQ1" s="492"/>
      <c r="BR1" s="493"/>
      <c r="BS1" s="485">
        <v>2560</v>
      </c>
      <c r="BT1" s="485"/>
      <c r="BU1" s="485"/>
      <c r="BV1" s="485"/>
      <c r="BW1" s="485"/>
      <c r="BX1" s="487" t="s">
        <v>130</v>
      </c>
      <c r="BY1" s="490" t="s">
        <v>144</v>
      </c>
      <c r="BZ1" s="490"/>
      <c r="CA1" s="490"/>
      <c r="CB1" s="501" t="s">
        <v>91</v>
      </c>
      <c r="CC1" s="498" t="s">
        <v>18</v>
      </c>
      <c r="CD1" s="247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1" t="s">
        <v>313</v>
      </c>
    </row>
    <row r="2" spans="1:103" s="231" customFormat="1" ht="21" customHeight="1">
      <c r="A2" s="495"/>
      <c r="B2" s="497"/>
      <c r="C2" s="504"/>
      <c r="D2" s="507"/>
      <c r="E2" s="131" t="s">
        <v>25</v>
      </c>
      <c r="F2" s="486" t="s">
        <v>77</v>
      </c>
      <c r="G2" s="486"/>
      <c r="H2" s="486"/>
      <c r="I2" s="486"/>
      <c r="J2" s="486"/>
      <c r="K2" s="486" t="s">
        <v>78</v>
      </c>
      <c r="L2" s="486"/>
      <c r="M2" s="486"/>
      <c r="N2" s="486"/>
      <c r="O2" s="486"/>
      <c r="P2" s="486" t="s">
        <v>79</v>
      </c>
      <c r="Q2" s="486"/>
      <c r="R2" s="486"/>
      <c r="S2" s="486"/>
      <c r="T2" s="486"/>
      <c r="U2" s="486" t="s">
        <v>79</v>
      </c>
      <c r="V2" s="486"/>
      <c r="W2" s="486"/>
      <c r="X2" s="486"/>
      <c r="Y2" s="486"/>
      <c r="Z2" s="486" t="s">
        <v>80</v>
      </c>
      <c r="AA2" s="486"/>
      <c r="AB2" s="486"/>
      <c r="AC2" s="486"/>
      <c r="AD2" s="486"/>
      <c r="AE2" s="486" t="s">
        <v>375</v>
      </c>
      <c r="AF2" s="486"/>
      <c r="AG2" s="486"/>
      <c r="AH2" s="486"/>
      <c r="AI2" s="486"/>
      <c r="AJ2" s="486" t="s">
        <v>81</v>
      </c>
      <c r="AK2" s="486"/>
      <c r="AL2" s="486"/>
      <c r="AM2" s="486"/>
      <c r="AN2" s="486"/>
      <c r="AO2" s="486" t="s">
        <v>82</v>
      </c>
      <c r="AP2" s="486"/>
      <c r="AQ2" s="486"/>
      <c r="AR2" s="486"/>
      <c r="AS2" s="486"/>
      <c r="AT2" s="486" t="s">
        <v>82</v>
      </c>
      <c r="AU2" s="486"/>
      <c r="AV2" s="486"/>
      <c r="AW2" s="486"/>
      <c r="AX2" s="486"/>
      <c r="AY2" s="486" t="s">
        <v>83</v>
      </c>
      <c r="AZ2" s="486"/>
      <c r="BA2" s="486"/>
      <c r="BB2" s="486"/>
      <c r="BC2" s="486"/>
      <c r="BD2" s="486" t="s">
        <v>84</v>
      </c>
      <c r="BE2" s="486"/>
      <c r="BF2" s="486"/>
      <c r="BG2" s="486"/>
      <c r="BH2" s="486"/>
      <c r="BI2" s="486" t="s">
        <v>84</v>
      </c>
      <c r="BJ2" s="486"/>
      <c r="BK2" s="486"/>
      <c r="BL2" s="486"/>
      <c r="BM2" s="486"/>
      <c r="BN2" s="486" t="s">
        <v>86</v>
      </c>
      <c r="BO2" s="486"/>
      <c r="BP2" s="486"/>
      <c r="BQ2" s="486"/>
      <c r="BR2" s="486"/>
      <c r="BS2" s="486" t="s">
        <v>86</v>
      </c>
      <c r="BT2" s="486"/>
      <c r="BU2" s="486"/>
      <c r="BV2" s="486"/>
      <c r="BW2" s="486"/>
      <c r="BX2" s="488"/>
      <c r="BY2" s="490"/>
      <c r="BZ2" s="490"/>
      <c r="CA2" s="490"/>
      <c r="CB2" s="502"/>
      <c r="CC2" s="499"/>
      <c r="CD2" s="247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1" t="s">
        <v>359</v>
      </c>
    </row>
    <row r="3" spans="1:103" s="231" customFormat="1" ht="21" customHeight="1">
      <c r="A3" s="495"/>
      <c r="B3" s="497"/>
      <c r="C3" s="504"/>
      <c r="D3" s="507"/>
      <c r="E3" s="132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486"/>
      <c r="AE3" s="486"/>
      <c r="AF3" s="486"/>
      <c r="AG3" s="486"/>
      <c r="AH3" s="486"/>
      <c r="AI3" s="486"/>
      <c r="AJ3" s="486"/>
      <c r="AK3" s="486"/>
      <c r="AL3" s="486"/>
      <c r="AM3" s="486"/>
      <c r="AN3" s="486"/>
      <c r="AO3" s="486"/>
      <c r="AP3" s="486"/>
      <c r="AQ3" s="486"/>
      <c r="AR3" s="486"/>
      <c r="AS3" s="486"/>
      <c r="AT3" s="486"/>
      <c r="AU3" s="486"/>
      <c r="AV3" s="486"/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9"/>
      <c r="BY3" s="490"/>
      <c r="BZ3" s="490"/>
      <c r="CA3" s="490"/>
      <c r="CB3" s="502"/>
      <c r="CC3" s="499"/>
      <c r="CD3" s="247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1" t="s">
        <v>360</v>
      </c>
    </row>
    <row r="4" spans="1:103" s="231" customFormat="1" ht="21" customHeight="1">
      <c r="A4" s="495"/>
      <c r="B4" s="497"/>
      <c r="C4" s="504"/>
      <c r="D4" s="507"/>
      <c r="E4" s="65" t="s">
        <v>29</v>
      </c>
      <c r="F4" s="27">
        <v>15</v>
      </c>
      <c r="G4" s="27">
        <v>18</v>
      </c>
      <c r="H4" s="27">
        <v>19</v>
      </c>
      <c r="I4" s="27">
        <v>22</v>
      </c>
      <c r="J4" s="27">
        <v>25</v>
      </c>
      <c r="K4" s="27">
        <v>26</v>
      </c>
      <c r="L4" s="27">
        <v>29</v>
      </c>
      <c r="M4" s="27">
        <v>1</v>
      </c>
      <c r="N4" s="27">
        <v>2</v>
      </c>
      <c r="O4" s="27">
        <v>5</v>
      </c>
      <c r="P4" s="27">
        <v>8</v>
      </c>
      <c r="Q4" s="27">
        <v>9</v>
      </c>
      <c r="R4" s="27">
        <v>12</v>
      </c>
      <c r="S4" s="27">
        <v>15</v>
      </c>
      <c r="T4" s="27">
        <v>16</v>
      </c>
      <c r="U4" s="27">
        <v>19</v>
      </c>
      <c r="V4" s="27">
        <v>22</v>
      </c>
      <c r="W4" s="27">
        <v>23</v>
      </c>
      <c r="X4" s="27">
        <v>26</v>
      </c>
      <c r="Y4" s="27">
        <v>29</v>
      </c>
      <c r="Z4" s="27">
        <v>30</v>
      </c>
      <c r="AA4" s="27">
        <v>3</v>
      </c>
      <c r="AB4" s="27">
        <v>6</v>
      </c>
      <c r="AC4" s="27">
        <v>7</v>
      </c>
      <c r="AD4" s="27">
        <v>10</v>
      </c>
      <c r="AE4" s="27">
        <v>13</v>
      </c>
      <c r="AF4" s="27">
        <v>14</v>
      </c>
      <c r="AG4" s="27">
        <v>17</v>
      </c>
      <c r="AH4" s="27">
        <v>20</v>
      </c>
      <c r="AI4" s="27">
        <v>21</v>
      </c>
      <c r="AJ4" s="27">
        <v>24</v>
      </c>
      <c r="AK4" s="27">
        <v>27</v>
      </c>
      <c r="AL4" s="27">
        <v>28</v>
      </c>
      <c r="AM4" s="27">
        <v>31</v>
      </c>
      <c r="AN4" s="27">
        <v>3</v>
      </c>
      <c r="AO4" s="27">
        <v>4</v>
      </c>
      <c r="AP4" s="27">
        <v>7</v>
      </c>
      <c r="AQ4" s="27">
        <v>10</v>
      </c>
      <c r="AR4" s="27">
        <v>11</v>
      </c>
      <c r="AS4" s="27">
        <v>14</v>
      </c>
      <c r="AT4" s="27">
        <v>17</v>
      </c>
      <c r="AU4" s="27">
        <v>18</v>
      </c>
      <c r="AV4" s="27">
        <v>21</v>
      </c>
      <c r="AW4" s="27">
        <v>24</v>
      </c>
      <c r="AX4" s="27">
        <v>25</v>
      </c>
      <c r="AY4" s="27">
        <v>28</v>
      </c>
      <c r="AZ4" s="27">
        <v>31</v>
      </c>
      <c r="BA4" s="27">
        <v>1</v>
      </c>
      <c r="BB4" s="27">
        <v>4</v>
      </c>
      <c r="BC4" s="27">
        <v>7</v>
      </c>
      <c r="BD4" s="27">
        <v>8</v>
      </c>
      <c r="BE4" s="27">
        <v>11</v>
      </c>
      <c r="BF4" s="27">
        <v>14</v>
      </c>
      <c r="BG4" s="27">
        <v>15</v>
      </c>
      <c r="BH4" s="27">
        <v>18</v>
      </c>
      <c r="BI4" s="27">
        <v>21</v>
      </c>
      <c r="BJ4" s="27">
        <v>22</v>
      </c>
      <c r="BK4" s="27">
        <v>25</v>
      </c>
      <c r="BL4" s="27">
        <v>28</v>
      </c>
      <c r="BM4" s="27">
        <v>29</v>
      </c>
      <c r="BN4" s="27"/>
      <c r="BO4" s="27"/>
      <c r="BP4" s="27"/>
      <c r="BQ4" s="27"/>
      <c r="BR4" s="27"/>
      <c r="BS4" s="27"/>
      <c r="BT4" s="26"/>
      <c r="BU4" s="26"/>
      <c r="BV4" s="26"/>
      <c r="BW4" s="26"/>
      <c r="BX4" s="67">
        <f>COUNTA(F5:BW5)</f>
        <v>60</v>
      </c>
      <c r="BY4" s="505" t="s">
        <v>7</v>
      </c>
      <c r="BZ4" s="505" t="s">
        <v>8</v>
      </c>
      <c r="CA4" s="505" t="s">
        <v>9</v>
      </c>
      <c r="CB4" s="502"/>
      <c r="CC4" s="499"/>
      <c r="CD4" s="247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1" t="s">
        <v>361</v>
      </c>
    </row>
    <row r="5" spans="1:103" s="232" customFormat="1" ht="13.5" customHeight="1">
      <c r="A5" s="496"/>
      <c r="B5" s="497"/>
      <c r="C5" s="504"/>
      <c r="D5" s="508"/>
      <c r="E5" s="66" t="s">
        <v>76</v>
      </c>
      <c r="F5" s="27">
        <v>1</v>
      </c>
      <c r="G5" s="27">
        <v>1</v>
      </c>
      <c r="H5" s="27">
        <v>1</v>
      </c>
      <c r="I5" s="27">
        <v>1</v>
      </c>
      <c r="J5" s="27">
        <v>1</v>
      </c>
      <c r="K5" s="27">
        <v>1</v>
      </c>
      <c r="L5" s="27">
        <v>1</v>
      </c>
      <c r="M5" s="27">
        <v>1</v>
      </c>
      <c r="N5" s="27">
        <v>1</v>
      </c>
      <c r="O5" s="27">
        <v>1</v>
      </c>
      <c r="P5" s="27">
        <v>1</v>
      </c>
      <c r="Q5" s="27">
        <v>1</v>
      </c>
      <c r="R5" s="27">
        <v>1</v>
      </c>
      <c r="S5" s="27">
        <v>1</v>
      </c>
      <c r="T5" s="27">
        <v>1</v>
      </c>
      <c r="U5" s="27">
        <v>1</v>
      </c>
      <c r="V5" s="27">
        <v>1</v>
      </c>
      <c r="W5" s="27">
        <v>1</v>
      </c>
      <c r="X5" s="27">
        <v>1</v>
      </c>
      <c r="Y5" s="27">
        <v>1</v>
      </c>
      <c r="Z5" s="27">
        <v>1</v>
      </c>
      <c r="AA5" s="27">
        <v>1</v>
      </c>
      <c r="AB5" s="27">
        <v>1</v>
      </c>
      <c r="AC5" s="27">
        <v>1</v>
      </c>
      <c r="AD5" s="27">
        <v>1</v>
      </c>
      <c r="AE5" s="27">
        <v>1</v>
      </c>
      <c r="AF5" s="27">
        <v>1</v>
      </c>
      <c r="AG5" s="27">
        <v>1</v>
      </c>
      <c r="AH5" s="27">
        <v>1</v>
      </c>
      <c r="AI5" s="27">
        <v>1</v>
      </c>
      <c r="AJ5" s="27">
        <v>1</v>
      </c>
      <c r="AK5" s="27">
        <v>1</v>
      </c>
      <c r="AL5" s="27">
        <v>1</v>
      </c>
      <c r="AM5" s="27">
        <v>1</v>
      </c>
      <c r="AN5" s="27">
        <v>1</v>
      </c>
      <c r="AO5" s="27">
        <v>1</v>
      </c>
      <c r="AP5" s="27">
        <v>1</v>
      </c>
      <c r="AQ5" s="27">
        <v>1</v>
      </c>
      <c r="AR5" s="27">
        <v>1</v>
      </c>
      <c r="AS5" s="27">
        <v>1</v>
      </c>
      <c r="AT5" s="27">
        <v>1</v>
      </c>
      <c r="AU5" s="27">
        <v>1</v>
      </c>
      <c r="AV5" s="27">
        <v>1</v>
      </c>
      <c r="AW5" s="27">
        <v>1</v>
      </c>
      <c r="AX5" s="27">
        <v>1</v>
      </c>
      <c r="AY5" s="27">
        <v>1</v>
      </c>
      <c r="AZ5" s="27">
        <v>1</v>
      </c>
      <c r="BA5" s="27">
        <v>1</v>
      </c>
      <c r="BB5" s="27">
        <v>1</v>
      </c>
      <c r="BC5" s="27">
        <v>1</v>
      </c>
      <c r="BD5" s="27">
        <v>1</v>
      </c>
      <c r="BE5" s="27">
        <v>1</v>
      </c>
      <c r="BF5" s="27">
        <v>1</v>
      </c>
      <c r="BG5" s="27">
        <v>1</v>
      </c>
      <c r="BH5" s="27">
        <v>1</v>
      </c>
      <c r="BI5" s="27">
        <v>1</v>
      </c>
      <c r="BJ5" s="27">
        <v>1</v>
      </c>
      <c r="BK5" s="27">
        <v>1</v>
      </c>
      <c r="BL5" s="27">
        <v>1</v>
      </c>
      <c r="BM5" s="27">
        <v>1</v>
      </c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505"/>
      <c r="BZ5" s="505"/>
      <c r="CA5" s="505"/>
      <c r="CB5" s="503"/>
      <c r="CC5" s="500"/>
      <c r="CD5" s="247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1015</v>
      </c>
      <c r="C6" s="143">
        <f>IF('กรอกข้อมูล นร1'!E4,'กรอกข้อมูล นร1'!E4,"")</f>
        <v>1559800019883</v>
      </c>
      <c r="D6" s="144" t="str">
        <f>IF('กรอกข้อมูล นร1'!F4="","",'กรอกข้อมูล นร1'!F4)</f>
        <v>ด.ช.เตชทัต พงศ์พรไพศาล</v>
      </c>
      <c r="E6" s="145"/>
      <c r="F6" s="28" t="s">
        <v>30</v>
      </c>
      <c r="G6" s="28" t="s">
        <v>30</v>
      </c>
      <c r="H6" s="28" t="s">
        <v>30</v>
      </c>
      <c r="I6" s="28" t="s">
        <v>30</v>
      </c>
      <c r="J6" s="28" t="s">
        <v>30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30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 t="s">
        <v>30</v>
      </c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 t="s">
        <v>30</v>
      </c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30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60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 t="str">
        <f>IF(A6="","",IF(COUNTIF(F6:BW6,"ข"),COUNTIF(F6:BW6,"ข"),"-"))</f>
        <v>-</v>
      </c>
      <c r="CB6" s="41">
        <f>IF(BX6="0","0",IF(BX6="","",BX6*100/$BX$4))</f>
        <v>100</v>
      </c>
      <c r="CC6" s="251" t="str">
        <f>IF('กรอกข้อมูล นร1'!H4="ย้าย/ออก","ย้าย/ออก",IF(CB6="","",VLOOKUP(CB6,ติดมส,3,TRUE)))</f>
        <v/>
      </c>
      <c r="CD6" s="248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2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1017</v>
      </c>
      <c r="C7" s="143">
        <f>IF('กรอกข้อมูล นร1'!E5,'กรอกข้อมูล นร1'!E5,"")</f>
        <v>1550200083001</v>
      </c>
      <c r="D7" s="144" t="str">
        <f>IF('กรอกข้อมูล นร1'!F5="","",'กรอกข้อมูล นร1'!F5)</f>
        <v>ด.ช.นพดล แซ่โซ้ง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30</v>
      </c>
      <c r="K7" s="28" t="s">
        <v>30</v>
      </c>
      <c r="L7" s="28" t="s">
        <v>30</v>
      </c>
      <c r="M7" s="28" t="s">
        <v>30</v>
      </c>
      <c r="N7" s="28" t="s">
        <v>30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30</v>
      </c>
      <c r="U7" s="28" t="s">
        <v>30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 t="s">
        <v>30</v>
      </c>
      <c r="AE7" s="28" t="s">
        <v>30</v>
      </c>
      <c r="AF7" s="28" t="s">
        <v>30</v>
      </c>
      <c r="AG7" s="28" t="s">
        <v>30</v>
      </c>
      <c r="AH7" s="28" t="s">
        <v>30</v>
      </c>
      <c r="AI7" s="28" t="s">
        <v>30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30</v>
      </c>
      <c r="AS7" s="28" t="s">
        <v>30</v>
      </c>
      <c r="AT7" s="28" t="s">
        <v>30</v>
      </c>
      <c r="AU7" s="28" t="s">
        <v>30</v>
      </c>
      <c r="AV7" s="28" t="s">
        <v>30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60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 t="str">
        <f t="shared" ref="CA7:CA44" si="2">IF(A7="","",IF(COUNTIF(F7:BW7,"ข"),COUNTIF(F7:BW7,"ข"),"-"))</f>
        <v>-</v>
      </c>
      <c r="CB7" s="41">
        <f t="shared" ref="CB7:CB44" si="3">IF(BX7="0","0",IF(BX7="","",BX7*100/$BX$4))</f>
        <v>100</v>
      </c>
      <c r="CC7" s="251" t="str">
        <f>IF('กรอกข้อมูล นร1'!H5="ย้าย/ออก","ย้าย/ออก",IF(CB7="","",VLOOKUP(CB7,ติดมส,3,TRUE)))</f>
        <v/>
      </c>
      <c r="CD7" s="248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1026</v>
      </c>
      <c r="C8" s="143">
        <f>IF('กรอกข้อมูล นร1'!E6,'กรอกข้อมูล นร1'!E6,"")</f>
        <v>1559800019514</v>
      </c>
      <c r="D8" s="144" t="str">
        <f>IF('กรอกข้อมูล นร1'!F6="","",'กรอกข้อมูล นร1'!F6)</f>
        <v>ด.ญ.วันดี แซ่วื่อ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30</v>
      </c>
      <c r="P8" s="28" t="s">
        <v>30</v>
      </c>
      <c r="Q8" s="28" t="s">
        <v>30</v>
      </c>
      <c r="R8" s="28" t="s">
        <v>30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 t="s">
        <v>30</v>
      </c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30</v>
      </c>
      <c r="AK8" s="28" t="s">
        <v>30</v>
      </c>
      <c r="AL8" s="28" t="s">
        <v>30</v>
      </c>
      <c r="AM8" s="28" t="s">
        <v>30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 t="s">
        <v>30</v>
      </c>
      <c r="AT8" s="28" t="s">
        <v>30</v>
      </c>
      <c r="AU8" s="28" t="s">
        <v>30</v>
      </c>
      <c r="AV8" s="28" t="s">
        <v>30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60</v>
      </c>
      <c r="BY8" s="139" t="str">
        <f t="shared" si="0"/>
        <v>-</v>
      </c>
      <c r="BZ8" s="139" t="str">
        <f t="shared" si="1"/>
        <v>-</v>
      </c>
      <c r="CA8" s="139" t="str">
        <f t="shared" si="2"/>
        <v>-</v>
      </c>
      <c r="CB8" s="41">
        <f t="shared" si="3"/>
        <v>100</v>
      </c>
      <c r="CC8" s="251" t="str">
        <f>IF('กรอกข้อมูล นร1'!H6="ย้าย/ออก","ย้าย/ออก",IF(CB8="","",VLOOKUP(CB8,ติดมส,3,TRUE)))</f>
        <v/>
      </c>
      <c r="CD8" s="248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1028</v>
      </c>
      <c r="C9" s="143">
        <f>IF('กรอกข้อมูล นร1'!E7,'กรอกข้อมูล นร1'!E7,"")</f>
        <v>1550200083370</v>
      </c>
      <c r="D9" s="144" t="str">
        <f>IF('กรอกข้อมูล นร1'!F7="","",'กรอกข้อมูล นร1'!F7)</f>
        <v>ด.ญ.พลอย แซ่โซ้ง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 t="s">
        <v>30</v>
      </c>
      <c r="AE9" s="28" t="s">
        <v>30</v>
      </c>
      <c r="AF9" s="28" t="s">
        <v>30</v>
      </c>
      <c r="AG9" s="28" t="s">
        <v>30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 t="s">
        <v>30</v>
      </c>
      <c r="AT9" s="28" t="s">
        <v>30</v>
      </c>
      <c r="AU9" s="28" t="s">
        <v>30</v>
      </c>
      <c r="AV9" s="28" t="s">
        <v>30</v>
      </c>
      <c r="AW9" s="28" t="s">
        <v>30</v>
      </c>
      <c r="AX9" s="28" t="s">
        <v>30</v>
      </c>
      <c r="AY9" s="28" t="s">
        <v>30</v>
      </c>
      <c r="AZ9" s="28" t="s">
        <v>30</v>
      </c>
      <c r="BA9" s="28" t="s">
        <v>30</v>
      </c>
      <c r="BB9" s="28" t="s">
        <v>30</v>
      </c>
      <c r="BC9" s="28" t="s">
        <v>30</v>
      </c>
      <c r="BD9" s="28" t="s">
        <v>30</v>
      </c>
      <c r="BE9" s="28" t="s">
        <v>30</v>
      </c>
      <c r="BF9" s="28" t="s">
        <v>30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60</v>
      </c>
      <c r="BY9" s="139" t="str">
        <f t="shared" si="0"/>
        <v>-</v>
      </c>
      <c r="BZ9" s="139" t="str">
        <f t="shared" si="1"/>
        <v>-</v>
      </c>
      <c r="CA9" s="139" t="str">
        <f t="shared" si="2"/>
        <v>-</v>
      </c>
      <c r="CB9" s="41">
        <f t="shared" si="3"/>
        <v>100</v>
      </c>
      <c r="CC9" s="251" t="str">
        <f>IF('กรอกข้อมูล นร1'!H7="ย้าย/ออก","ย้าย/ออก",IF(CB9="","",VLOOKUP(CB9,ติดมส,3,TRUE)))</f>
        <v/>
      </c>
      <c r="CD9" s="248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1030</v>
      </c>
      <c r="C10" s="143">
        <f>IF('กรอกข้อมูล นร1'!E8,'กรอกข้อมูล นร1'!E8,"")</f>
        <v>1550200083167</v>
      </c>
      <c r="D10" s="144" t="str">
        <f>IF('กรอกข้อมูล นร1'!F8="","",'กรอกข้อมูล นร1'!F8)</f>
        <v>ด.ญ.พิมพ์ชนก แซ่ท้าว</v>
      </c>
      <c r="E10" s="145"/>
      <c r="F10" s="28" t="s">
        <v>30</v>
      </c>
      <c r="G10" s="28" t="s">
        <v>30</v>
      </c>
      <c r="H10" s="28" t="s">
        <v>30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30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30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 t="s">
        <v>30</v>
      </c>
      <c r="AE10" s="28" t="s">
        <v>30</v>
      </c>
      <c r="AF10" s="28" t="s">
        <v>35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30</v>
      </c>
      <c r="AO10" s="28" t="s">
        <v>30</v>
      </c>
      <c r="AP10" s="28" t="s">
        <v>30</v>
      </c>
      <c r="AQ10" s="28" t="s">
        <v>30</v>
      </c>
      <c r="AR10" s="28" t="s">
        <v>30</v>
      </c>
      <c r="AS10" s="28" t="s">
        <v>30</v>
      </c>
      <c r="AT10" s="28" t="s">
        <v>30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30</v>
      </c>
      <c r="AZ10" s="28" t="s">
        <v>30</v>
      </c>
      <c r="BA10" s="28" t="s">
        <v>30</v>
      </c>
      <c r="BB10" s="28" t="s">
        <v>30</v>
      </c>
      <c r="BC10" s="28" t="s">
        <v>30</v>
      </c>
      <c r="BD10" s="28" t="s">
        <v>30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59</v>
      </c>
      <c r="BY10" s="139" t="str">
        <f t="shared" si="0"/>
        <v>-</v>
      </c>
      <c r="BZ10" s="139" t="str">
        <f t="shared" si="1"/>
        <v>-</v>
      </c>
      <c r="CA10" s="139">
        <f t="shared" si="2"/>
        <v>1</v>
      </c>
      <c r="CB10" s="41">
        <f t="shared" si="3"/>
        <v>98.333333333333329</v>
      </c>
      <c r="CC10" s="251" t="str">
        <f>IF('กรอกข้อมูล นร1'!H8="ย้าย/ออก","ย้าย/ออก",IF(CB10="","",VLOOKUP(CB10,ติดมส,3,TRUE)))</f>
        <v/>
      </c>
      <c r="CD10" s="248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1031</v>
      </c>
      <c r="C11" s="143">
        <f>IF('กรอกข้อมูล นร1'!E9,'กรอกข้อมูล นร1'!E9,"")</f>
        <v>1550200083191</v>
      </c>
      <c r="D11" s="144" t="str">
        <f>IF('กรอกข้อมูล นร1'!F9="","",'กรอกข้อมูล นร1'!F9)</f>
        <v>ด.ญ.พิมพกานต์ แซ่ลี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 t="s">
        <v>30</v>
      </c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 t="s">
        <v>30</v>
      </c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1" t="str">
        <f>IF('กรอกข้อมูล นร1'!H9="ย้าย/ออก","ย้าย/ออก",IF(CB11="","",VLOOKUP(CB11,ติดมส,3,TRUE)))</f>
        <v/>
      </c>
      <c r="CD11" s="248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1032</v>
      </c>
      <c r="C12" s="143">
        <f>IF('กรอกข้อมูล นร1'!E10,'กรอกข้อมูล นร1'!E10,"")</f>
        <v>1550200083175</v>
      </c>
      <c r="D12" s="144" t="str">
        <f>IF('กรอกข้อมูล นร1'!F10="","",'กรอกข้อมูล นร1'!F10)</f>
        <v>ด.ญ.ประภัสสร แซ่โซ้ง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 t="s">
        <v>30</v>
      </c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 t="s">
        <v>30</v>
      </c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1" t="str">
        <f>IF('กรอกข้อมูล นร1'!H10="ย้าย/ออก","ย้าย/ออก",IF(CB12="","",VLOOKUP(CB12,ติดมส,3,TRUE)))</f>
        <v/>
      </c>
      <c r="CD12" s="248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1033</v>
      </c>
      <c r="C13" s="143">
        <f>IF('กรอกข้อมูล นร1'!E11,'กรอกข้อมูล นร1'!E11,"")</f>
        <v>1550200083078</v>
      </c>
      <c r="D13" s="144" t="str">
        <f>IF('กรอกข้อมูล นร1'!F11="","",'กรอกข้อมูล นร1'!F11)</f>
        <v>ด.ญ.นิภา แซ่โซ้ง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30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 t="s">
        <v>30</v>
      </c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 t="s">
        <v>30</v>
      </c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30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60</v>
      </c>
      <c r="BY13" s="139" t="str">
        <f t="shared" si="0"/>
        <v>-</v>
      </c>
      <c r="BZ13" s="139" t="str">
        <f t="shared" si="1"/>
        <v>-</v>
      </c>
      <c r="CA13" s="139" t="str">
        <f t="shared" si="2"/>
        <v>-</v>
      </c>
      <c r="CB13" s="41">
        <f t="shared" si="3"/>
        <v>100</v>
      </c>
      <c r="CC13" s="251" t="str">
        <f>IF('กรอกข้อมูล นร1'!H11="ย้าย/ออก","ย้าย/ออก",IF(CB13="","",VLOOKUP(CB13,ติดมส,3,TRUE)))</f>
        <v/>
      </c>
      <c r="CD13" s="248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1034</v>
      </c>
      <c r="C14" s="143">
        <f>IF('กรอกข้อมูล นร1'!E12,'กรอกข้อมูล นร1'!E12,"")</f>
        <v>1550200083124</v>
      </c>
      <c r="D14" s="144" t="str">
        <f>IF('กรอกข้อมูล นร1'!F12="","",'กรอกข้อมูล นร1'!F12)</f>
        <v>ด.ญ.นฤมล แซ่โซ้ง</v>
      </c>
      <c r="E14" s="145"/>
      <c r="F14" s="28" t="s">
        <v>30</v>
      </c>
      <c r="G14" s="28" t="s">
        <v>30</v>
      </c>
      <c r="H14" s="28" t="s">
        <v>30</v>
      </c>
      <c r="I14" s="28" t="s">
        <v>30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 t="s">
        <v>30</v>
      </c>
      <c r="AE14" s="28" t="s">
        <v>30</v>
      </c>
      <c r="AF14" s="28" t="s">
        <v>30</v>
      </c>
      <c r="AG14" s="28" t="s">
        <v>30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 t="s">
        <v>30</v>
      </c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30</v>
      </c>
      <c r="AY14" s="28" t="s">
        <v>30</v>
      </c>
      <c r="AZ14" s="28" t="s">
        <v>30</v>
      </c>
      <c r="BA14" s="28" t="s">
        <v>30</v>
      </c>
      <c r="BB14" s="28" t="s">
        <v>30</v>
      </c>
      <c r="BC14" s="28" t="s">
        <v>30</v>
      </c>
      <c r="BD14" s="28" t="s">
        <v>30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60</v>
      </c>
      <c r="BY14" s="139" t="str">
        <f t="shared" si="0"/>
        <v>-</v>
      </c>
      <c r="BZ14" s="139" t="str">
        <f t="shared" si="1"/>
        <v>-</v>
      </c>
      <c r="CA14" s="139" t="str">
        <f t="shared" si="2"/>
        <v>-</v>
      </c>
      <c r="CB14" s="41">
        <f t="shared" si="3"/>
        <v>100</v>
      </c>
      <c r="CC14" s="251" t="str">
        <f>IF('กรอกข้อมูล นร1'!H12="ย้าย/ออก","ย้าย/ออก",IF(CB14="","",VLOOKUP(CB14,ติดมส,3,TRUE)))</f>
        <v/>
      </c>
      <c r="CD14" s="248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1036</v>
      </c>
      <c r="C15" s="143">
        <f>IF('กรอกข้อมูล นร1'!E13,'กรอกข้อมูล นร1'!E13,"")</f>
        <v>1559900476224</v>
      </c>
      <c r="D15" s="144" t="str">
        <f>IF('กรอกข้อมูล นร1'!F13="","",'กรอกข้อมูล นร1'!F13)</f>
        <v>ด.ญ.กิตติมา พงศาผดุง</v>
      </c>
      <c r="E15" s="145"/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30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30</v>
      </c>
      <c r="AB15" s="28" t="s">
        <v>30</v>
      </c>
      <c r="AC15" s="28" t="s">
        <v>30</v>
      </c>
      <c r="AD15" s="28" t="s">
        <v>30</v>
      </c>
      <c r="AE15" s="28" t="s">
        <v>30</v>
      </c>
      <c r="AF15" s="28" t="s">
        <v>30</v>
      </c>
      <c r="AG15" s="28" t="s">
        <v>30</v>
      </c>
      <c r="AH15" s="28" t="s">
        <v>30</v>
      </c>
      <c r="AI15" s="28" t="s">
        <v>30</v>
      </c>
      <c r="AJ15" s="28" t="s">
        <v>30</v>
      </c>
      <c r="AK15" s="28" t="s">
        <v>30</v>
      </c>
      <c r="AL15" s="28" t="s">
        <v>30</v>
      </c>
      <c r="AM15" s="28" t="s">
        <v>30</v>
      </c>
      <c r="AN15" s="28" t="s">
        <v>30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 t="s">
        <v>30</v>
      </c>
      <c r="AT15" s="28" t="s">
        <v>30</v>
      </c>
      <c r="AU15" s="28" t="s">
        <v>30</v>
      </c>
      <c r="AV15" s="28" t="s">
        <v>30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30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60</v>
      </c>
      <c r="BY15" s="139" t="str">
        <f t="shared" si="0"/>
        <v>-</v>
      </c>
      <c r="BZ15" s="139" t="str">
        <f t="shared" si="1"/>
        <v>-</v>
      </c>
      <c r="CA15" s="139" t="str">
        <f t="shared" si="2"/>
        <v>-</v>
      </c>
      <c r="CB15" s="41">
        <f t="shared" si="3"/>
        <v>100</v>
      </c>
      <c r="CC15" s="251" t="str">
        <f>IF('กรอกข้อมูล นร1'!H13="ย้าย/ออก","ย้าย/ออก",IF(CB15="","",VLOOKUP(CB15,ติดมส,3,TRUE)))</f>
        <v/>
      </c>
      <c r="CD15" s="248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1040</v>
      </c>
      <c r="C16" s="143">
        <f>IF('กรอกข้อมูล นร1'!E14,'กรอกข้อมูล นร1'!E14,"")</f>
        <v>1550200083086</v>
      </c>
      <c r="D16" s="144" t="str">
        <f>IF('กรอกข้อมูล นร1'!F14="","",'กรอกข้อมูล นร1'!F14)</f>
        <v>ด.ญ.อนิตา แซ่เล่า</v>
      </c>
      <c r="E16" s="145"/>
      <c r="F16" s="28" t="s">
        <v>30</v>
      </c>
      <c r="G16" s="28" t="s">
        <v>30</v>
      </c>
      <c r="H16" s="28" t="s">
        <v>30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30</v>
      </c>
      <c r="Q16" s="28" t="s">
        <v>30</v>
      </c>
      <c r="R16" s="28" t="s">
        <v>30</v>
      </c>
      <c r="S16" s="28" t="s">
        <v>30</v>
      </c>
      <c r="T16" s="28" t="s">
        <v>30</v>
      </c>
      <c r="U16" s="28" t="s">
        <v>30</v>
      </c>
      <c r="V16" s="28" t="s">
        <v>30</v>
      </c>
      <c r="W16" s="28" t="s">
        <v>30</v>
      </c>
      <c r="X16" s="28" t="s">
        <v>30</v>
      </c>
      <c r="Y16" s="28" t="s">
        <v>30</v>
      </c>
      <c r="Z16" s="28" t="s">
        <v>30</v>
      </c>
      <c r="AA16" s="28" t="s">
        <v>30</v>
      </c>
      <c r="AB16" s="28" t="s">
        <v>30</v>
      </c>
      <c r="AC16" s="28" t="s">
        <v>30</v>
      </c>
      <c r="AD16" s="28" t="s">
        <v>30</v>
      </c>
      <c r="AE16" s="28" t="s">
        <v>30</v>
      </c>
      <c r="AF16" s="28" t="s">
        <v>30</v>
      </c>
      <c r="AG16" s="28" t="s">
        <v>30</v>
      </c>
      <c r="AH16" s="28" t="s">
        <v>30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30</v>
      </c>
      <c r="AO16" s="28" t="s">
        <v>30</v>
      </c>
      <c r="AP16" s="28" t="s">
        <v>30</v>
      </c>
      <c r="AQ16" s="28" t="s">
        <v>30</v>
      </c>
      <c r="AR16" s="28" t="s">
        <v>30</v>
      </c>
      <c r="AS16" s="28" t="s">
        <v>30</v>
      </c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30</v>
      </c>
      <c r="BD16" s="28" t="s">
        <v>30</v>
      </c>
      <c r="BE16" s="28" t="s">
        <v>30</v>
      </c>
      <c r="BF16" s="28" t="s">
        <v>30</v>
      </c>
      <c r="BG16" s="28" t="s">
        <v>30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60</v>
      </c>
      <c r="BY16" s="139" t="str">
        <f t="shared" si="0"/>
        <v>-</v>
      </c>
      <c r="BZ16" s="139" t="str">
        <f t="shared" si="1"/>
        <v>-</v>
      </c>
      <c r="CA16" s="139" t="str">
        <f t="shared" si="2"/>
        <v>-</v>
      </c>
      <c r="CB16" s="41">
        <f t="shared" si="3"/>
        <v>100</v>
      </c>
      <c r="CC16" s="251" t="str">
        <f>IF('กรอกข้อมูล นร1'!H14="ย้าย/ออก","ย้าย/ออก",IF(CB16="","",VLOOKUP(CB16,ติดมส,3,TRUE)))</f>
        <v/>
      </c>
      <c r="CD16" s="248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1041</v>
      </c>
      <c r="C17" s="143">
        <f>IF('กรอกข้อมูล นร1'!E15,'กรอกข้อมูล นร1'!E15,"")</f>
        <v>1550200083388</v>
      </c>
      <c r="D17" s="144" t="str">
        <f>IF('กรอกข้อมูล นร1'!F15="","",'กรอกข้อมูล นร1'!F15)</f>
        <v>ด.ญ.สุนทรี สิริปัญญาวงศ์</v>
      </c>
      <c r="E17" s="145"/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30</v>
      </c>
      <c r="AA17" s="28" t="s">
        <v>30</v>
      </c>
      <c r="AB17" s="28" t="s">
        <v>30</v>
      </c>
      <c r="AC17" s="28" t="s">
        <v>30</v>
      </c>
      <c r="AD17" s="28" t="s">
        <v>30</v>
      </c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30</v>
      </c>
      <c r="AJ17" s="28" t="s">
        <v>30</v>
      </c>
      <c r="AK17" s="28" t="s">
        <v>30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 t="s">
        <v>30</v>
      </c>
      <c r="AT17" s="28" t="s">
        <v>30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30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60</v>
      </c>
      <c r="BY17" s="139" t="str">
        <f t="shared" si="0"/>
        <v>-</v>
      </c>
      <c r="BZ17" s="139" t="str">
        <f t="shared" si="1"/>
        <v>-</v>
      </c>
      <c r="CA17" s="139" t="str">
        <f t="shared" si="2"/>
        <v>-</v>
      </c>
      <c r="CB17" s="41">
        <f t="shared" si="3"/>
        <v>100</v>
      </c>
      <c r="CC17" s="251" t="str">
        <f>IF('กรอกข้อมูล นร1'!H15="ย้าย/ออก","ย้าย/ออก",IF(CB17="","",VLOOKUP(CB17,ติดมส,3,TRUE)))</f>
        <v/>
      </c>
      <c r="CD17" s="248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>
        <f>IF('กรอกข้อมูล นร1'!C16,'กรอกข้อมูล นร1'!C16,"")</f>
        <v>13</v>
      </c>
      <c r="B18" s="142">
        <f>IF('กรอกข้อมูล นร1'!D16,'กรอกข้อมูล นร1'!D16,"")</f>
        <v>1054</v>
      </c>
      <c r="C18" s="143">
        <f>IF('กรอกข้อมูล นร1'!E16,'กรอกข้อมูล นร1'!E16,"")</f>
        <v>1550200083337</v>
      </c>
      <c r="D18" s="144" t="str">
        <f>IF('กรอกข้อมูล นร1'!F16="","",'กรอกข้อมูล นร1'!F16)</f>
        <v>ด.ญ.กัลยา ชัยภาคย์พิบูล</v>
      </c>
      <c r="E18" s="145"/>
      <c r="F18" s="28" t="s">
        <v>30</v>
      </c>
      <c r="G18" s="28" t="s">
        <v>30</v>
      </c>
      <c r="H18" s="28" t="s">
        <v>30</v>
      </c>
      <c r="I18" s="28" t="s">
        <v>30</v>
      </c>
      <c r="J18" s="28" t="s">
        <v>30</v>
      </c>
      <c r="K18" s="28" t="s">
        <v>30</v>
      </c>
      <c r="L18" s="28" t="s">
        <v>30</v>
      </c>
      <c r="M18" s="28" t="s">
        <v>30</v>
      </c>
      <c r="N18" s="28" t="s">
        <v>30</v>
      </c>
      <c r="O18" s="28" t="s">
        <v>30</v>
      </c>
      <c r="P18" s="28" t="s">
        <v>30</v>
      </c>
      <c r="Q18" s="28" t="s">
        <v>30</v>
      </c>
      <c r="R18" s="28" t="s">
        <v>30</v>
      </c>
      <c r="S18" s="28" t="s">
        <v>30</v>
      </c>
      <c r="T18" s="28" t="s">
        <v>30</v>
      </c>
      <c r="U18" s="28" t="s">
        <v>30</v>
      </c>
      <c r="V18" s="28" t="s">
        <v>30</v>
      </c>
      <c r="W18" s="28" t="s">
        <v>30</v>
      </c>
      <c r="X18" s="28" t="s">
        <v>30</v>
      </c>
      <c r="Y18" s="28" t="s">
        <v>30</v>
      </c>
      <c r="Z18" s="28" t="s">
        <v>30</v>
      </c>
      <c r="AA18" s="28" t="s">
        <v>30</v>
      </c>
      <c r="AB18" s="28" t="s">
        <v>30</v>
      </c>
      <c r="AC18" s="28" t="s">
        <v>30</v>
      </c>
      <c r="AD18" s="28" t="s">
        <v>30</v>
      </c>
      <c r="AE18" s="28" t="s">
        <v>30</v>
      </c>
      <c r="AF18" s="28" t="s">
        <v>30</v>
      </c>
      <c r="AG18" s="28" t="s">
        <v>30</v>
      </c>
      <c r="AH18" s="28" t="s">
        <v>30</v>
      </c>
      <c r="AI18" s="28" t="s">
        <v>30</v>
      </c>
      <c r="AJ18" s="28" t="s">
        <v>30</v>
      </c>
      <c r="AK18" s="28" t="s">
        <v>30</v>
      </c>
      <c r="AL18" s="28" t="s">
        <v>30</v>
      </c>
      <c r="AM18" s="28" t="s">
        <v>30</v>
      </c>
      <c r="AN18" s="28" t="s">
        <v>30</v>
      </c>
      <c r="AO18" s="28" t="s">
        <v>30</v>
      </c>
      <c r="AP18" s="28" t="s">
        <v>35</v>
      </c>
      <c r="AQ18" s="28" t="s">
        <v>30</v>
      </c>
      <c r="AR18" s="28" t="s">
        <v>30</v>
      </c>
      <c r="AS18" s="28" t="s">
        <v>30</v>
      </c>
      <c r="AT18" s="28" t="s">
        <v>30</v>
      </c>
      <c r="AU18" s="28" t="s">
        <v>30</v>
      </c>
      <c r="AV18" s="28" t="s">
        <v>30</v>
      </c>
      <c r="AW18" s="28" t="s">
        <v>30</v>
      </c>
      <c r="AX18" s="28" t="s">
        <v>30</v>
      </c>
      <c r="AY18" s="28" t="s">
        <v>30</v>
      </c>
      <c r="AZ18" s="28" t="s">
        <v>30</v>
      </c>
      <c r="BA18" s="28" t="s">
        <v>30</v>
      </c>
      <c r="BB18" s="28" t="s">
        <v>30</v>
      </c>
      <c r="BC18" s="28" t="s">
        <v>30</v>
      </c>
      <c r="BD18" s="28" t="s">
        <v>30</v>
      </c>
      <c r="BE18" s="28" t="s">
        <v>30</v>
      </c>
      <c r="BF18" s="28" t="s">
        <v>30</v>
      </c>
      <c r="BG18" s="28" t="s">
        <v>30</v>
      </c>
      <c r="BH18" s="28" t="s">
        <v>30</v>
      </c>
      <c r="BI18" s="28" t="s">
        <v>30</v>
      </c>
      <c r="BJ18" s="28" t="s">
        <v>30</v>
      </c>
      <c r="BK18" s="28" t="s">
        <v>30</v>
      </c>
      <c r="BL18" s="28" t="s">
        <v>30</v>
      </c>
      <c r="BM18" s="28" t="s">
        <v>30</v>
      </c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>59</v>
      </c>
      <c r="BY18" s="139" t="str">
        <f t="shared" si="0"/>
        <v>-</v>
      </c>
      <c r="BZ18" s="139" t="str">
        <f t="shared" si="1"/>
        <v>-</v>
      </c>
      <c r="CA18" s="139">
        <f t="shared" si="2"/>
        <v>1</v>
      </c>
      <c r="CB18" s="41">
        <f t="shared" si="3"/>
        <v>98.333333333333329</v>
      </c>
      <c r="CC18" s="251" t="str">
        <f>IF('กรอกข้อมูล นร1'!H16="ย้าย/ออก","ย้าย/ออก",IF(CB18="","",VLOOKUP(CB18,ติดมส,3,TRUE)))</f>
        <v/>
      </c>
      <c r="CD18" s="248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>
        <f>IF('กรอกข้อมูล นร1'!C17,'กรอกข้อมูล นร1'!C17,"")</f>
        <v>14</v>
      </c>
      <c r="B19" s="142">
        <f>IF('กรอกข้อมูล นร1'!D17,'กรอกข้อมูล นร1'!D17,"")</f>
        <v>1057</v>
      </c>
      <c r="C19" s="143">
        <f>IF('กรอกข้อมูล นร1'!E17,'กรอกข้อมูล นร1'!E17,"")</f>
        <v>1550200083264</v>
      </c>
      <c r="D19" s="144" t="str">
        <f>IF('กรอกข้อมูล นร1'!F17="","",'กรอกข้อมูล นร1'!F17)</f>
        <v>ด.ญ.ป้าเยีย แซ่โซ้ง</v>
      </c>
      <c r="E19" s="145"/>
      <c r="F19" s="28" t="s">
        <v>30</v>
      </c>
      <c r="G19" s="28" t="s">
        <v>30</v>
      </c>
      <c r="H19" s="28" t="s">
        <v>30</v>
      </c>
      <c r="I19" s="28" t="s">
        <v>30</v>
      </c>
      <c r="J19" s="28" t="s">
        <v>30</v>
      </c>
      <c r="K19" s="28" t="s">
        <v>30</v>
      </c>
      <c r="L19" s="28" t="s">
        <v>30</v>
      </c>
      <c r="M19" s="28" t="s">
        <v>30</v>
      </c>
      <c r="N19" s="28" t="s">
        <v>30</v>
      </c>
      <c r="O19" s="28" t="s">
        <v>30</v>
      </c>
      <c r="P19" s="28" t="s">
        <v>30</v>
      </c>
      <c r="Q19" s="28" t="s">
        <v>30</v>
      </c>
      <c r="R19" s="28" t="s">
        <v>30</v>
      </c>
      <c r="S19" s="28" t="s">
        <v>30</v>
      </c>
      <c r="T19" s="28" t="s">
        <v>30</v>
      </c>
      <c r="U19" s="28" t="s">
        <v>30</v>
      </c>
      <c r="V19" s="28" t="s">
        <v>30</v>
      </c>
      <c r="W19" s="28" t="s">
        <v>30</v>
      </c>
      <c r="X19" s="28" t="s">
        <v>30</v>
      </c>
      <c r="Y19" s="28" t="s">
        <v>30</v>
      </c>
      <c r="Z19" s="28" t="s">
        <v>30</v>
      </c>
      <c r="AA19" s="28" t="s">
        <v>30</v>
      </c>
      <c r="AB19" s="28" t="s">
        <v>30</v>
      </c>
      <c r="AC19" s="28" t="s">
        <v>30</v>
      </c>
      <c r="AD19" s="28" t="s">
        <v>30</v>
      </c>
      <c r="AE19" s="28" t="s">
        <v>30</v>
      </c>
      <c r="AF19" s="28" t="s">
        <v>30</v>
      </c>
      <c r="AG19" s="28" t="s">
        <v>30</v>
      </c>
      <c r="AH19" s="28" t="s">
        <v>30</v>
      </c>
      <c r="AI19" s="28" t="s">
        <v>30</v>
      </c>
      <c r="AJ19" s="28" t="s">
        <v>30</v>
      </c>
      <c r="AK19" s="28" t="s">
        <v>30</v>
      </c>
      <c r="AL19" s="28" t="s">
        <v>30</v>
      </c>
      <c r="AM19" s="28" t="s">
        <v>30</v>
      </c>
      <c r="AN19" s="28" t="s">
        <v>30</v>
      </c>
      <c r="AO19" s="28" t="s">
        <v>30</v>
      </c>
      <c r="AP19" s="28" t="s">
        <v>30</v>
      </c>
      <c r="AQ19" s="28" t="s">
        <v>30</v>
      </c>
      <c r="AR19" s="28" t="s">
        <v>30</v>
      </c>
      <c r="AS19" s="28" t="s">
        <v>30</v>
      </c>
      <c r="AT19" s="28" t="s">
        <v>30</v>
      </c>
      <c r="AU19" s="28" t="s">
        <v>30</v>
      </c>
      <c r="AV19" s="28" t="s">
        <v>30</v>
      </c>
      <c r="AW19" s="28" t="s">
        <v>30</v>
      </c>
      <c r="AX19" s="28" t="s">
        <v>30</v>
      </c>
      <c r="AY19" s="28" t="s">
        <v>30</v>
      </c>
      <c r="AZ19" s="28" t="s">
        <v>30</v>
      </c>
      <c r="BA19" s="28" t="s">
        <v>30</v>
      </c>
      <c r="BB19" s="28" t="s">
        <v>30</v>
      </c>
      <c r="BC19" s="28" t="s">
        <v>30</v>
      </c>
      <c r="BD19" s="28" t="s">
        <v>30</v>
      </c>
      <c r="BE19" s="28" t="s">
        <v>30</v>
      </c>
      <c r="BF19" s="28" t="s">
        <v>30</v>
      </c>
      <c r="BG19" s="28" t="s">
        <v>30</v>
      </c>
      <c r="BH19" s="28" t="s">
        <v>30</v>
      </c>
      <c r="BI19" s="28" t="s">
        <v>30</v>
      </c>
      <c r="BJ19" s="28" t="s">
        <v>30</v>
      </c>
      <c r="BK19" s="28" t="s">
        <v>30</v>
      </c>
      <c r="BL19" s="28" t="s">
        <v>30</v>
      </c>
      <c r="BM19" s="28" t="s">
        <v>30</v>
      </c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>60</v>
      </c>
      <c r="BY19" s="139" t="str">
        <f t="shared" si="0"/>
        <v>-</v>
      </c>
      <c r="BZ19" s="139" t="str">
        <f t="shared" si="1"/>
        <v>-</v>
      </c>
      <c r="CA19" s="139" t="str">
        <f t="shared" si="2"/>
        <v>-</v>
      </c>
      <c r="CB19" s="41">
        <f t="shared" si="3"/>
        <v>100</v>
      </c>
      <c r="CC19" s="251" t="str">
        <f>IF('กรอกข้อมูล นร1'!H17="ย้าย/ออก","ย้าย/ออก",IF(CB19="","",VLOOKUP(CB19,ติดมส,3,TRUE)))</f>
        <v/>
      </c>
      <c r="CD19" s="248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>
        <f>IF('กรอกข้อมูล นร1'!C18,'กรอกข้อมูล นร1'!C18,"")</f>
        <v>15</v>
      </c>
      <c r="B20" s="142">
        <f>IF('กรอกข้อมูล นร1'!D18,'กรอกข้อมูล นร1'!D18,"")</f>
        <v>1059</v>
      </c>
      <c r="C20" s="143">
        <f>IF('กรอกข้อมูล นร1'!E18,'กรอกข้อมูล นร1'!E18,"")</f>
        <v>1550200083329</v>
      </c>
      <c r="D20" s="144" t="str">
        <f>IF('กรอกข้อมูล นร1'!F18="","",'กรอกข้อมูล นร1'!F18)</f>
        <v>ด.ญ.พิมพ์ แซ่โซ้ง</v>
      </c>
      <c r="E20" s="145"/>
      <c r="F20" s="28" t="s">
        <v>30</v>
      </c>
      <c r="G20" s="28" t="s">
        <v>30</v>
      </c>
      <c r="H20" s="28" t="s">
        <v>30</v>
      </c>
      <c r="I20" s="28" t="s">
        <v>30</v>
      </c>
      <c r="J20" s="28" t="s">
        <v>30</v>
      </c>
      <c r="K20" s="28" t="s">
        <v>30</v>
      </c>
      <c r="L20" s="28" t="s">
        <v>30</v>
      </c>
      <c r="M20" s="28" t="s">
        <v>30</v>
      </c>
      <c r="N20" s="28" t="s">
        <v>30</v>
      </c>
      <c r="O20" s="28" t="s">
        <v>30</v>
      </c>
      <c r="P20" s="28" t="s">
        <v>30</v>
      </c>
      <c r="Q20" s="28" t="s">
        <v>30</v>
      </c>
      <c r="R20" s="28" t="s">
        <v>30</v>
      </c>
      <c r="S20" s="28" t="s">
        <v>30</v>
      </c>
      <c r="T20" s="28" t="s">
        <v>30</v>
      </c>
      <c r="U20" s="28" t="s">
        <v>30</v>
      </c>
      <c r="V20" s="28" t="s">
        <v>30</v>
      </c>
      <c r="W20" s="28" t="s">
        <v>30</v>
      </c>
      <c r="X20" s="28" t="s">
        <v>30</v>
      </c>
      <c r="Y20" s="28" t="s">
        <v>30</v>
      </c>
      <c r="Z20" s="28" t="s">
        <v>30</v>
      </c>
      <c r="AA20" s="28" t="s">
        <v>30</v>
      </c>
      <c r="AB20" s="28" t="s">
        <v>30</v>
      </c>
      <c r="AC20" s="28" t="s">
        <v>30</v>
      </c>
      <c r="AD20" s="28" t="s">
        <v>30</v>
      </c>
      <c r="AE20" s="28" t="s">
        <v>30</v>
      </c>
      <c r="AF20" s="28" t="s">
        <v>30</v>
      </c>
      <c r="AG20" s="28" t="s">
        <v>30</v>
      </c>
      <c r="AH20" s="28" t="s">
        <v>30</v>
      </c>
      <c r="AI20" s="28" t="s">
        <v>30</v>
      </c>
      <c r="AJ20" s="28" t="s">
        <v>30</v>
      </c>
      <c r="AK20" s="28" t="s">
        <v>30</v>
      </c>
      <c r="AL20" s="28" t="s">
        <v>30</v>
      </c>
      <c r="AM20" s="28" t="s">
        <v>30</v>
      </c>
      <c r="AN20" s="28" t="s">
        <v>30</v>
      </c>
      <c r="AO20" s="28" t="s">
        <v>30</v>
      </c>
      <c r="AP20" s="28" t="s">
        <v>30</v>
      </c>
      <c r="AQ20" s="28" t="s">
        <v>30</v>
      </c>
      <c r="AR20" s="28" t="s">
        <v>30</v>
      </c>
      <c r="AS20" s="28" t="s">
        <v>30</v>
      </c>
      <c r="AT20" s="28" t="s">
        <v>30</v>
      </c>
      <c r="AU20" s="28" t="s">
        <v>30</v>
      </c>
      <c r="AV20" s="28" t="s">
        <v>30</v>
      </c>
      <c r="AW20" s="28" t="s">
        <v>30</v>
      </c>
      <c r="AX20" s="28" t="s">
        <v>30</v>
      </c>
      <c r="AY20" s="28" t="s">
        <v>30</v>
      </c>
      <c r="AZ20" s="28" t="s">
        <v>30</v>
      </c>
      <c r="BA20" s="28" t="s">
        <v>30</v>
      </c>
      <c r="BB20" s="28" t="s">
        <v>30</v>
      </c>
      <c r="BC20" s="28" t="s">
        <v>30</v>
      </c>
      <c r="BD20" s="28" t="s">
        <v>30</v>
      </c>
      <c r="BE20" s="28" t="s">
        <v>30</v>
      </c>
      <c r="BF20" s="28" t="s">
        <v>30</v>
      </c>
      <c r="BG20" s="28" t="s">
        <v>30</v>
      </c>
      <c r="BH20" s="28" t="s">
        <v>30</v>
      </c>
      <c r="BI20" s="28" t="s">
        <v>30</v>
      </c>
      <c r="BJ20" s="28" t="s">
        <v>30</v>
      </c>
      <c r="BK20" s="28" t="s">
        <v>30</v>
      </c>
      <c r="BL20" s="28" t="s">
        <v>30</v>
      </c>
      <c r="BM20" s="28" t="s">
        <v>30</v>
      </c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>60</v>
      </c>
      <c r="BY20" s="139" t="str">
        <f t="shared" si="0"/>
        <v>-</v>
      </c>
      <c r="BZ20" s="139" t="str">
        <f t="shared" si="1"/>
        <v>-</v>
      </c>
      <c r="CA20" s="139" t="str">
        <f t="shared" si="2"/>
        <v>-</v>
      </c>
      <c r="CB20" s="41">
        <f t="shared" si="3"/>
        <v>100</v>
      </c>
      <c r="CC20" s="251" t="str">
        <f>IF('กรอกข้อมูล นร1'!H18="ย้าย/ออก","ย้าย/ออก",IF(CB20="","",VLOOKUP(CB20,ติดมส,3,TRUE)))</f>
        <v/>
      </c>
      <c r="CD20" s="248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>
        <f>IF('กรอกข้อมูล นร1'!C19,'กรอกข้อมูล นร1'!C19,"")</f>
        <v>16</v>
      </c>
      <c r="B21" s="142">
        <f>IF('กรอกข้อมูล นร1'!D19,'กรอกข้อมูล นร1'!D19,"")</f>
        <v>1141</v>
      </c>
      <c r="C21" s="143">
        <f>IF('กรอกข้อมูล นร1'!E19,'กรอกข้อมูล นร1'!E19,"")</f>
        <v>550100580001</v>
      </c>
      <c r="D21" s="144" t="str">
        <f>IF('กรอกข้อมูล นร1'!F19="","",'กรอกข้อมูล นร1'!F19)</f>
        <v>ด.ญ.นาลี  แซ่สง</v>
      </c>
      <c r="E21" s="145"/>
      <c r="F21" s="28" t="s">
        <v>30</v>
      </c>
      <c r="G21" s="28" t="s">
        <v>30</v>
      </c>
      <c r="H21" s="28" t="s">
        <v>30</v>
      </c>
      <c r="I21" s="28" t="s">
        <v>30</v>
      </c>
      <c r="J21" s="28" t="s">
        <v>30</v>
      </c>
      <c r="K21" s="28" t="s">
        <v>30</v>
      </c>
      <c r="L21" s="28" t="s">
        <v>30</v>
      </c>
      <c r="M21" s="28" t="s">
        <v>30</v>
      </c>
      <c r="N21" s="28" t="s">
        <v>30</v>
      </c>
      <c r="O21" s="28" t="s">
        <v>30</v>
      </c>
      <c r="P21" s="28" t="s">
        <v>30</v>
      </c>
      <c r="Q21" s="28" t="s">
        <v>30</v>
      </c>
      <c r="R21" s="28" t="s">
        <v>30</v>
      </c>
      <c r="S21" s="28" t="s">
        <v>30</v>
      </c>
      <c r="T21" s="28" t="s">
        <v>30</v>
      </c>
      <c r="U21" s="28" t="s">
        <v>30</v>
      </c>
      <c r="V21" s="28" t="s">
        <v>30</v>
      </c>
      <c r="W21" s="28" t="s">
        <v>30</v>
      </c>
      <c r="X21" s="28" t="s">
        <v>30</v>
      </c>
      <c r="Y21" s="28" t="s">
        <v>30</v>
      </c>
      <c r="Z21" s="28" t="s">
        <v>30</v>
      </c>
      <c r="AA21" s="28" t="s">
        <v>30</v>
      </c>
      <c r="AB21" s="28" t="s">
        <v>30</v>
      </c>
      <c r="AC21" s="28" t="s">
        <v>30</v>
      </c>
      <c r="AD21" s="28" t="s">
        <v>30</v>
      </c>
      <c r="AE21" s="28" t="s">
        <v>30</v>
      </c>
      <c r="AF21" s="28" t="s">
        <v>30</v>
      </c>
      <c r="AG21" s="28" t="s">
        <v>30</v>
      </c>
      <c r="AH21" s="28" t="s">
        <v>30</v>
      </c>
      <c r="AI21" s="28" t="s">
        <v>30</v>
      </c>
      <c r="AJ21" s="28" t="s">
        <v>30</v>
      </c>
      <c r="AK21" s="28" t="s">
        <v>30</v>
      </c>
      <c r="AL21" s="28" t="s">
        <v>30</v>
      </c>
      <c r="AM21" s="28" t="s">
        <v>30</v>
      </c>
      <c r="AN21" s="28" t="s">
        <v>30</v>
      </c>
      <c r="AO21" s="28" t="s">
        <v>30</v>
      </c>
      <c r="AP21" s="28" t="s">
        <v>30</v>
      </c>
      <c r="AQ21" s="28" t="s">
        <v>30</v>
      </c>
      <c r="AR21" s="28" t="s">
        <v>30</v>
      </c>
      <c r="AS21" s="28" t="s">
        <v>30</v>
      </c>
      <c r="AT21" s="28" t="s">
        <v>30</v>
      </c>
      <c r="AU21" s="28" t="s">
        <v>30</v>
      </c>
      <c r="AV21" s="28" t="s">
        <v>30</v>
      </c>
      <c r="AW21" s="28" t="s">
        <v>30</v>
      </c>
      <c r="AX21" s="28" t="s">
        <v>30</v>
      </c>
      <c r="AY21" s="28" t="s">
        <v>30</v>
      </c>
      <c r="AZ21" s="28" t="s">
        <v>30</v>
      </c>
      <c r="BA21" s="28" t="s">
        <v>30</v>
      </c>
      <c r="BB21" s="28" t="s">
        <v>30</v>
      </c>
      <c r="BC21" s="28" t="s">
        <v>30</v>
      </c>
      <c r="BD21" s="28" t="s">
        <v>30</v>
      </c>
      <c r="BE21" s="28" t="s">
        <v>30</v>
      </c>
      <c r="BF21" s="28" t="s">
        <v>30</v>
      </c>
      <c r="BG21" s="28" t="s">
        <v>30</v>
      </c>
      <c r="BH21" s="28" t="s">
        <v>30</v>
      </c>
      <c r="BI21" s="28" t="s">
        <v>30</v>
      </c>
      <c r="BJ21" s="28" t="s">
        <v>30</v>
      </c>
      <c r="BK21" s="28" t="s">
        <v>30</v>
      </c>
      <c r="BL21" s="28" t="s">
        <v>30</v>
      </c>
      <c r="BM21" s="28" t="s">
        <v>30</v>
      </c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>60</v>
      </c>
      <c r="BY21" s="139" t="str">
        <f t="shared" si="0"/>
        <v>-</v>
      </c>
      <c r="BZ21" s="139" t="str">
        <f t="shared" si="1"/>
        <v>-</v>
      </c>
      <c r="CA21" s="139" t="str">
        <f t="shared" si="2"/>
        <v>-</v>
      </c>
      <c r="CB21" s="41">
        <f t="shared" si="3"/>
        <v>100</v>
      </c>
      <c r="CC21" s="251" t="str">
        <f>IF('กรอกข้อมูล นร1'!H19="ย้าย/ออก","ย้าย/ออก",IF(CB21="","",VLOOKUP(CB21,ติดมส,3,TRUE)))</f>
        <v/>
      </c>
      <c r="CD21" s="248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>
        <f>IF('กรอกข้อมูล นร1'!C20,'กรอกข้อมูล นร1'!C20,"")</f>
        <v>17</v>
      </c>
      <c r="B22" s="142">
        <f>IF('กรอกข้อมูล นร1'!D20,'กรอกข้อมูล นร1'!D20,"")</f>
        <v>1014</v>
      </c>
      <c r="C22" s="143">
        <f>IF('กรอกข้อมูล นร1'!E20,'กรอกข้อมูล นร1'!E20,"")</f>
        <v>1550200083221</v>
      </c>
      <c r="D22" s="144" t="str">
        <f>IF('กรอกข้อมูล นร1'!F20="","",'กรอกข้อมูล นร1'!F20)</f>
        <v>ด.ช.เจษฏา แซ่โซ้ง</v>
      </c>
      <c r="E22" s="145"/>
      <c r="F22" s="28" t="s">
        <v>30</v>
      </c>
      <c r="G22" s="28" t="s">
        <v>30</v>
      </c>
      <c r="H22" s="28" t="s">
        <v>30</v>
      </c>
      <c r="I22" s="28" t="s">
        <v>30</v>
      </c>
      <c r="J22" s="28" t="s">
        <v>30</v>
      </c>
      <c r="K22" s="28" t="s">
        <v>30</v>
      </c>
      <c r="L22" s="28" t="s">
        <v>30</v>
      </c>
      <c r="M22" s="28" t="s">
        <v>30</v>
      </c>
      <c r="N22" s="28" t="s">
        <v>30</v>
      </c>
      <c r="O22" s="28" t="s">
        <v>30</v>
      </c>
      <c r="P22" s="28" t="s">
        <v>30</v>
      </c>
      <c r="Q22" s="28" t="s">
        <v>30</v>
      </c>
      <c r="R22" s="28" t="s">
        <v>30</v>
      </c>
      <c r="S22" s="28" t="s">
        <v>30</v>
      </c>
      <c r="T22" s="28" t="s">
        <v>30</v>
      </c>
      <c r="U22" s="28" t="s">
        <v>30</v>
      </c>
      <c r="V22" s="28" t="s">
        <v>30</v>
      </c>
      <c r="W22" s="28" t="s">
        <v>30</v>
      </c>
      <c r="X22" s="28" t="s">
        <v>30</v>
      </c>
      <c r="Y22" s="28" t="s">
        <v>30</v>
      </c>
      <c r="Z22" s="28" t="s">
        <v>30</v>
      </c>
      <c r="AA22" s="28" t="s">
        <v>30</v>
      </c>
      <c r="AB22" s="28" t="s">
        <v>30</v>
      </c>
      <c r="AC22" s="28" t="s">
        <v>30</v>
      </c>
      <c r="AD22" s="28" t="s">
        <v>30</v>
      </c>
      <c r="AE22" s="28" t="s">
        <v>30</v>
      </c>
      <c r="AF22" s="28" t="s">
        <v>30</v>
      </c>
      <c r="AG22" s="28" t="s">
        <v>30</v>
      </c>
      <c r="AH22" s="28" t="s">
        <v>30</v>
      </c>
      <c r="AI22" s="28" t="s">
        <v>30</v>
      </c>
      <c r="AJ22" s="28" t="s">
        <v>30</v>
      </c>
      <c r="AK22" s="28" t="s">
        <v>30</v>
      </c>
      <c r="AL22" s="28" t="s">
        <v>30</v>
      </c>
      <c r="AM22" s="28" t="s">
        <v>30</v>
      </c>
      <c r="AN22" s="28" t="s">
        <v>30</v>
      </c>
      <c r="AO22" s="28" t="s">
        <v>30</v>
      </c>
      <c r="AP22" s="28" t="s">
        <v>30</v>
      </c>
      <c r="AQ22" s="28" t="s">
        <v>30</v>
      </c>
      <c r="AR22" s="28" t="s">
        <v>30</v>
      </c>
      <c r="AS22" s="28" t="s">
        <v>30</v>
      </c>
      <c r="AT22" s="28" t="s">
        <v>30</v>
      </c>
      <c r="AU22" s="28" t="s">
        <v>30</v>
      </c>
      <c r="AV22" s="28" t="s">
        <v>30</v>
      </c>
      <c r="AW22" s="28" t="s">
        <v>30</v>
      </c>
      <c r="AX22" s="28" t="s">
        <v>30</v>
      </c>
      <c r="AY22" s="28" t="s">
        <v>30</v>
      </c>
      <c r="AZ22" s="28" t="s">
        <v>30</v>
      </c>
      <c r="BA22" s="28" t="s">
        <v>30</v>
      </c>
      <c r="BB22" s="28" t="s">
        <v>30</v>
      </c>
      <c r="BC22" s="28" t="s">
        <v>30</v>
      </c>
      <c r="BD22" s="28" t="s">
        <v>30</v>
      </c>
      <c r="BE22" s="28" t="s">
        <v>30</v>
      </c>
      <c r="BF22" s="28" t="s">
        <v>30</v>
      </c>
      <c r="BG22" s="28" t="s">
        <v>30</v>
      </c>
      <c r="BH22" s="28" t="s">
        <v>30</v>
      </c>
      <c r="BI22" s="28" t="s">
        <v>30</v>
      </c>
      <c r="BJ22" s="28" t="s">
        <v>30</v>
      </c>
      <c r="BK22" s="28" t="s">
        <v>30</v>
      </c>
      <c r="BL22" s="28" t="s">
        <v>30</v>
      </c>
      <c r="BM22" s="28" t="s">
        <v>30</v>
      </c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>60</v>
      </c>
      <c r="BY22" s="139" t="str">
        <f t="shared" si="0"/>
        <v>-</v>
      </c>
      <c r="BZ22" s="139" t="str">
        <f t="shared" si="1"/>
        <v>-</v>
      </c>
      <c r="CA22" s="139" t="str">
        <f t="shared" si="2"/>
        <v>-</v>
      </c>
      <c r="CB22" s="41">
        <f t="shared" si="3"/>
        <v>100</v>
      </c>
      <c r="CC22" s="251" t="str">
        <f>IF('กรอกข้อมูล นร1'!H20="ย้าย/ออก","ย้าย/ออก",IF(CB22="","",VLOOKUP(CB22,ติดมส,3,TRUE)))</f>
        <v/>
      </c>
      <c r="CD22" s="248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>
        <f>IF('กรอกข้อมูล นร1'!C21,'กรอกข้อมูล นร1'!C21,"")</f>
        <v>18</v>
      </c>
      <c r="B23" s="142">
        <f>IF('กรอกข้อมูล นร1'!D21,'กรอกข้อมูล นร1'!D21,"")</f>
        <v>1029</v>
      </c>
      <c r="C23" s="143">
        <f>IF('กรอกข้อมูล นร1'!E21,'กรอกข้อมูล นร1'!E21,"")</f>
        <v>1550200083230</v>
      </c>
      <c r="D23" s="144" t="str">
        <f>IF('กรอกข้อมูล นร1'!F21="","",'กรอกข้อมูล นร1'!F21)</f>
        <v>ด.ญ.พิมพ์มาดา เหล่าติกุล</v>
      </c>
      <c r="E23" s="145"/>
      <c r="F23" s="28" t="s">
        <v>30</v>
      </c>
      <c r="G23" s="28" t="s">
        <v>30</v>
      </c>
      <c r="H23" s="28" t="s">
        <v>30</v>
      </c>
      <c r="I23" s="28" t="s">
        <v>30</v>
      </c>
      <c r="J23" s="28" t="s">
        <v>30</v>
      </c>
      <c r="K23" s="28" t="s">
        <v>30</v>
      </c>
      <c r="L23" s="28" t="s">
        <v>30</v>
      </c>
      <c r="M23" s="28" t="s">
        <v>30</v>
      </c>
      <c r="N23" s="28" t="s">
        <v>30</v>
      </c>
      <c r="O23" s="28" t="s">
        <v>30</v>
      </c>
      <c r="P23" s="28" t="s">
        <v>30</v>
      </c>
      <c r="Q23" s="28" t="s">
        <v>30</v>
      </c>
      <c r="R23" s="28" t="s">
        <v>30</v>
      </c>
      <c r="S23" s="28" t="s">
        <v>30</v>
      </c>
      <c r="T23" s="28" t="s">
        <v>30</v>
      </c>
      <c r="U23" s="28" t="s">
        <v>30</v>
      </c>
      <c r="V23" s="28" t="s">
        <v>30</v>
      </c>
      <c r="W23" s="28" t="s">
        <v>30</v>
      </c>
      <c r="X23" s="28" t="s">
        <v>30</v>
      </c>
      <c r="Y23" s="28" t="s">
        <v>30</v>
      </c>
      <c r="Z23" s="28" t="s">
        <v>30</v>
      </c>
      <c r="AA23" s="28" t="s">
        <v>30</v>
      </c>
      <c r="AB23" s="28" t="s">
        <v>30</v>
      </c>
      <c r="AC23" s="28" t="s">
        <v>30</v>
      </c>
      <c r="AD23" s="28" t="s">
        <v>30</v>
      </c>
      <c r="AE23" s="28" t="s">
        <v>30</v>
      </c>
      <c r="AF23" s="28" t="s">
        <v>30</v>
      </c>
      <c r="AG23" s="28" t="s">
        <v>34</v>
      </c>
      <c r="AH23" s="28" t="s">
        <v>30</v>
      </c>
      <c r="AI23" s="28" t="s">
        <v>30</v>
      </c>
      <c r="AJ23" s="28" t="s">
        <v>30</v>
      </c>
      <c r="AK23" s="28" t="s">
        <v>30</v>
      </c>
      <c r="AL23" s="28" t="s">
        <v>30</v>
      </c>
      <c r="AM23" s="28" t="s">
        <v>30</v>
      </c>
      <c r="AN23" s="28" t="s">
        <v>30</v>
      </c>
      <c r="AO23" s="28" t="s">
        <v>30</v>
      </c>
      <c r="AP23" s="28" t="s">
        <v>30</v>
      </c>
      <c r="AQ23" s="28" t="s">
        <v>30</v>
      </c>
      <c r="AR23" s="28" t="s">
        <v>30</v>
      </c>
      <c r="AS23" s="28" t="s">
        <v>30</v>
      </c>
      <c r="AT23" s="28" t="s">
        <v>30</v>
      </c>
      <c r="AU23" s="28" t="s">
        <v>30</v>
      </c>
      <c r="AV23" s="28" t="s">
        <v>30</v>
      </c>
      <c r="AW23" s="28" t="s">
        <v>30</v>
      </c>
      <c r="AX23" s="28" t="s">
        <v>30</v>
      </c>
      <c r="AY23" s="28" t="s">
        <v>30</v>
      </c>
      <c r="AZ23" s="28" t="s">
        <v>30</v>
      </c>
      <c r="BA23" s="28" t="s">
        <v>30</v>
      </c>
      <c r="BB23" s="28" t="s">
        <v>30</v>
      </c>
      <c r="BC23" s="28" t="s">
        <v>30</v>
      </c>
      <c r="BD23" s="28" t="s">
        <v>30</v>
      </c>
      <c r="BE23" s="28" t="s">
        <v>30</v>
      </c>
      <c r="BF23" s="28" t="s">
        <v>30</v>
      </c>
      <c r="BG23" s="28" t="s">
        <v>30</v>
      </c>
      <c r="BH23" s="28" t="s">
        <v>30</v>
      </c>
      <c r="BI23" s="28" t="s">
        <v>30</v>
      </c>
      <c r="BJ23" s="28" t="s">
        <v>30</v>
      </c>
      <c r="BK23" s="28" t="s">
        <v>30</v>
      </c>
      <c r="BL23" s="28" t="s">
        <v>30</v>
      </c>
      <c r="BM23" s="28" t="s">
        <v>30</v>
      </c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>59</v>
      </c>
      <c r="BY23" s="139" t="str">
        <f t="shared" si="0"/>
        <v>-</v>
      </c>
      <c r="BZ23" s="139">
        <f t="shared" si="1"/>
        <v>1</v>
      </c>
      <c r="CA23" s="139" t="str">
        <f t="shared" si="2"/>
        <v>-</v>
      </c>
      <c r="CB23" s="41">
        <f t="shared" si="3"/>
        <v>98.333333333333329</v>
      </c>
      <c r="CC23" s="251" t="str">
        <f>IF('กรอกข้อมูล นร1'!H21="ย้าย/ออก","ย้าย/ออก",IF(CB23="","",VLOOKUP(CB23,ติดมส,3,TRUE)))</f>
        <v/>
      </c>
      <c r="CD23" s="248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>
        <f>IF('กรอกข้อมูล นร1'!C22,'กรอกข้อมูล นร1'!C22,"")</f>
        <v>19</v>
      </c>
      <c r="B24" s="142">
        <f>IF('กรอกข้อมูล นร1'!D22,'กรอกข้อมูล นร1'!D22,"")</f>
        <v>1372</v>
      </c>
      <c r="C24" s="143">
        <f>IF('กรอกข้อมูล นร1'!E22,'กรอกข้อมูล นร1'!E22,"")</f>
        <v>1550200083281</v>
      </c>
      <c r="D24" s="144" t="str">
        <f>IF('กรอกข้อมูล นร1'!F22="","",'กรอกข้อมูล นร1'!F22)</f>
        <v>ด.ญ.สายธาร แซ่โซ้ง</v>
      </c>
      <c r="E24" s="145"/>
      <c r="F24" s="28" t="s">
        <v>30</v>
      </c>
      <c r="G24" s="28" t="s">
        <v>30</v>
      </c>
      <c r="H24" s="28" t="s">
        <v>30</v>
      </c>
      <c r="I24" s="28" t="s">
        <v>30</v>
      </c>
      <c r="J24" s="28" t="s">
        <v>30</v>
      </c>
      <c r="K24" s="28" t="s">
        <v>30</v>
      </c>
      <c r="L24" s="28" t="s">
        <v>30</v>
      </c>
      <c r="M24" s="28" t="s">
        <v>30</v>
      </c>
      <c r="N24" s="28" t="s">
        <v>30</v>
      </c>
      <c r="O24" s="28" t="s">
        <v>30</v>
      </c>
      <c r="P24" s="28" t="s">
        <v>30</v>
      </c>
      <c r="Q24" s="28" t="s">
        <v>30</v>
      </c>
      <c r="R24" s="28" t="s">
        <v>30</v>
      </c>
      <c r="S24" s="28" t="s">
        <v>30</v>
      </c>
      <c r="T24" s="28" t="s">
        <v>30</v>
      </c>
      <c r="U24" s="28" t="s">
        <v>30</v>
      </c>
      <c r="V24" s="28" t="s">
        <v>30</v>
      </c>
      <c r="W24" s="28" t="s">
        <v>30</v>
      </c>
      <c r="X24" s="28" t="s">
        <v>30</v>
      </c>
      <c r="Y24" s="28" t="s">
        <v>30</v>
      </c>
      <c r="Z24" s="28" t="s">
        <v>30</v>
      </c>
      <c r="AA24" s="28" t="s">
        <v>30</v>
      </c>
      <c r="AB24" s="28" t="s">
        <v>30</v>
      </c>
      <c r="AC24" s="28" t="s">
        <v>30</v>
      </c>
      <c r="AD24" s="28" t="s">
        <v>30</v>
      </c>
      <c r="AE24" s="28" t="s">
        <v>30</v>
      </c>
      <c r="AF24" s="28" t="s">
        <v>30</v>
      </c>
      <c r="AG24" s="28" t="s">
        <v>30</v>
      </c>
      <c r="AH24" s="28" t="s">
        <v>30</v>
      </c>
      <c r="AI24" s="28" t="s">
        <v>30</v>
      </c>
      <c r="AJ24" s="28" t="s">
        <v>30</v>
      </c>
      <c r="AK24" s="28" t="s">
        <v>30</v>
      </c>
      <c r="AL24" s="28" t="s">
        <v>30</v>
      </c>
      <c r="AM24" s="28" t="s">
        <v>30</v>
      </c>
      <c r="AN24" s="28" t="s">
        <v>30</v>
      </c>
      <c r="AO24" s="28" t="s">
        <v>30</v>
      </c>
      <c r="AP24" s="28" t="s">
        <v>30</v>
      </c>
      <c r="AQ24" s="28" t="s">
        <v>30</v>
      </c>
      <c r="AR24" s="28" t="s">
        <v>30</v>
      </c>
      <c r="AS24" s="28" t="s">
        <v>30</v>
      </c>
      <c r="AT24" s="28" t="s">
        <v>30</v>
      </c>
      <c r="AU24" s="28" t="s">
        <v>30</v>
      </c>
      <c r="AV24" s="28" t="s">
        <v>30</v>
      </c>
      <c r="AW24" s="28" t="s">
        <v>30</v>
      </c>
      <c r="AX24" s="28" t="s">
        <v>30</v>
      </c>
      <c r="AY24" s="28" t="s">
        <v>30</v>
      </c>
      <c r="AZ24" s="28" t="s">
        <v>30</v>
      </c>
      <c r="BA24" s="28" t="s">
        <v>30</v>
      </c>
      <c r="BB24" s="28" t="s">
        <v>30</v>
      </c>
      <c r="BC24" s="28" t="s">
        <v>30</v>
      </c>
      <c r="BD24" s="28" t="s">
        <v>30</v>
      </c>
      <c r="BE24" s="28" t="s">
        <v>30</v>
      </c>
      <c r="BF24" s="28" t="s">
        <v>30</v>
      </c>
      <c r="BG24" s="28" t="s">
        <v>30</v>
      </c>
      <c r="BH24" s="28" t="s">
        <v>30</v>
      </c>
      <c r="BI24" s="28" t="s">
        <v>30</v>
      </c>
      <c r="BJ24" s="28" t="s">
        <v>30</v>
      </c>
      <c r="BK24" s="28" t="s">
        <v>30</v>
      </c>
      <c r="BL24" s="28" t="s">
        <v>30</v>
      </c>
      <c r="BM24" s="28" t="s">
        <v>30</v>
      </c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>60</v>
      </c>
      <c r="BY24" s="139" t="str">
        <f t="shared" si="0"/>
        <v>-</v>
      </c>
      <c r="BZ24" s="139" t="str">
        <f t="shared" si="1"/>
        <v>-</v>
      </c>
      <c r="CA24" s="139" t="str">
        <f t="shared" si="2"/>
        <v>-</v>
      </c>
      <c r="CB24" s="41">
        <f t="shared" si="3"/>
        <v>100</v>
      </c>
      <c r="CC24" s="251" t="str">
        <f>IF('กรอกข้อมูล นร1'!H22="ย้าย/ออก","ย้าย/ออก",IF(CB24="","",VLOOKUP(CB24,ติดมส,3,TRUE)))</f>
        <v/>
      </c>
      <c r="CD24" s="248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>
        <f>IF('กรอกข้อมูล นร1'!C23,'กรอกข้อมูล นร1'!C23,"")</f>
        <v>20</v>
      </c>
      <c r="B25" s="142">
        <f>IF('กรอกข้อมูล นร1'!D23,'กรอกข้อมูล นร1'!D23,"")</f>
        <v>1420</v>
      </c>
      <c r="C25" s="143">
        <f>IF('กรอกข้อมูล นร1'!E23,'กรอกข้อมูล นร1'!E23,"")</f>
        <v>1550101131236</v>
      </c>
      <c r="D25" s="144" t="str">
        <f>IF('กรอกข้อมูล นร1'!F23="","",'กรอกข้อมูล นร1'!F23)</f>
        <v>ด.ช.อนุวัช แซ่โซ้ง</v>
      </c>
      <c r="E25" s="145"/>
      <c r="F25" s="28" t="s">
        <v>30</v>
      </c>
      <c r="G25" s="28" t="s">
        <v>30</v>
      </c>
      <c r="H25" s="28" t="s">
        <v>30</v>
      </c>
      <c r="I25" s="28" t="s">
        <v>30</v>
      </c>
      <c r="J25" s="28" t="s">
        <v>30</v>
      </c>
      <c r="K25" s="28" t="s">
        <v>30</v>
      </c>
      <c r="L25" s="28" t="s">
        <v>30</v>
      </c>
      <c r="M25" s="28" t="s">
        <v>30</v>
      </c>
      <c r="N25" s="28" t="s">
        <v>30</v>
      </c>
      <c r="O25" s="28" t="s">
        <v>30</v>
      </c>
      <c r="P25" s="28" t="s">
        <v>30</v>
      </c>
      <c r="Q25" s="28" t="s">
        <v>30</v>
      </c>
      <c r="R25" s="28" t="s">
        <v>30</v>
      </c>
      <c r="S25" s="28" t="s">
        <v>30</v>
      </c>
      <c r="T25" s="28" t="s">
        <v>30</v>
      </c>
      <c r="U25" s="28" t="s">
        <v>30</v>
      </c>
      <c r="V25" s="28" t="s">
        <v>30</v>
      </c>
      <c r="W25" s="28" t="s">
        <v>30</v>
      </c>
      <c r="X25" s="28" t="s">
        <v>30</v>
      </c>
      <c r="Y25" s="28" t="s">
        <v>30</v>
      </c>
      <c r="Z25" s="28" t="s">
        <v>30</v>
      </c>
      <c r="AA25" s="28" t="s">
        <v>30</v>
      </c>
      <c r="AB25" s="28" t="s">
        <v>30</v>
      </c>
      <c r="AC25" s="28" t="s">
        <v>30</v>
      </c>
      <c r="AD25" s="28" t="s">
        <v>30</v>
      </c>
      <c r="AE25" s="28" t="s">
        <v>30</v>
      </c>
      <c r="AF25" s="28" t="s">
        <v>30</v>
      </c>
      <c r="AG25" s="28" t="s">
        <v>30</v>
      </c>
      <c r="AH25" s="28" t="s">
        <v>30</v>
      </c>
      <c r="AI25" s="28" t="s">
        <v>30</v>
      </c>
      <c r="AJ25" s="28" t="s">
        <v>30</v>
      </c>
      <c r="AK25" s="28" t="s">
        <v>30</v>
      </c>
      <c r="AL25" s="28" t="s">
        <v>30</v>
      </c>
      <c r="AM25" s="28" t="s">
        <v>30</v>
      </c>
      <c r="AN25" s="28" t="s">
        <v>30</v>
      </c>
      <c r="AO25" s="28" t="s">
        <v>30</v>
      </c>
      <c r="AP25" s="28" t="s">
        <v>35</v>
      </c>
      <c r="AQ25" s="28" t="s">
        <v>30</v>
      </c>
      <c r="AR25" s="28" t="s">
        <v>30</v>
      </c>
      <c r="AS25" s="28" t="s">
        <v>30</v>
      </c>
      <c r="AT25" s="28" t="s">
        <v>30</v>
      </c>
      <c r="AU25" s="28" t="s">
        <v>30</v>
      </c>
      <c r="AV25" s="28" t="s">
        <v>30</v>
      </c>
      <c r="AW25" s="28" t="s">
        <v>30</v>
      </c>
      <c r="AX25" s="28" t="s">
        <v>30</v>
      </c>
      <c r="AY25" s="28" t="s">
        <v>35</v>
      </c>
      <c r="AZ25" s="28" t="s">
        <v>30</v>
      </c>
      <c r="BA25" s="28" t="s">
        <v>30</v>
      </c>
      <c r="BB25" s="28" t="s">
        <v>30</v>
      </c>
      <c r="BC25" s="28" t="s">
        <v>30</v>
      </c>
      <c r="BD25" s="28" t="s">
        <v>30</v>
      </c>
      <c r="BE25" s="28" t="s">
        <v>30</v>
      </c>
      <c r="BF25" s="28" t="s">
        <v>30</v>
      </c>
      <c r="BG25" s="28" t="s">
        <v>30</v>
      </c>
      <c r="BH25" s="28" t="s">
        <v>30</v>
      </c>
      <c r="BI25" s="28" t="s">
        <v>30</v>
      </c>
      <c r="BJ25" s="28" t="s">
        <v>30</v>
      </c>
      <c r="BK25" s="28" t="s">
        <v>30</v>
      </c>
      <c r="BL25" s="28" t="s">
        <v>30</v>
      </c>
      <c r="BM25" s="28" t="s">
        <v>30</v>
      </c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>58</v>
      </c>
      <c r="BY25" s="139" t="str">
        <f t="shared" si="0"/>
        <v>-</v>
      </c>
      <c r="BZ25" s="139" t="str">
        <f t="shared" si="1"/>
        <v>-</v>
      </c>
      <c r="CA25" s="139">
        <f t="shared" si="2"/>
        <v>2</v>
      </c>
      <c r="CB25" s="41">
        <f t="shared" si="3"/>
        <v>96.666666666666671</v>
      </c>
      <c r="CC25" s="251" t="str">
        <f>IF('กรอกข้อมูล นร1'!H23="ย้าย/ออก","ย้าย/ออก",IF(CB25="","",VLOOKUP(CB25,ติดมส,3,TRUE)))</f>
        <v/>
      </c>
      <c r="CD25" s="248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1" t="str">
        <f>IF('กรอกข้อมูล นร1'!H24="ย้าย/ออก","ย้าย/ออก",IF(CB26="","",VLOOKUP(CB26,ติดมส,3,TRUE)))</f>
        <v/>
      </c>
      <c r="CD26" s="248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1" t="str">
        <f>IF('กรอกข้อมูล นร1'!H25="ย้าย/ออก","ย้าย/ออก",IF(CB27="","",VLOOKUP(CB27,ติดมส,3,TRUE)))</f>
        <v/>
      </c>
      <c r="CD27" s="248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1" t="str">
        <f>IF('กรอกข้อมูล นร1'!H26="ย้าย/ออก","ย้าย/ออก",IF(CB28="","",VLOOKUP(CB28,ติดมส,3,TRUE)))</f>
        <v/>
      </c>
      <c r="CD28" s="248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1" t="str">
        <f>IF('กรอกข้อมูล นร1'!H27="ย้าย/ออก","ย้าย/ออก",IF(CB29="","",VLOOKUP(CB29,ติดมส,3,TRUE)))</f>
        <v/>
      </c>
      <c r="CD29" s="248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1" t="str">
        <f>IF('กรอกข้อมูล นร1'!H28="ย้าย/ออก","ย้าย/ออก",IF(CB30="","",VLOOKUP(CB30,ติดมส,3,TRUE)))</f>
        <v/>
      </c>
      <c r="CD30" s="248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1" t="str">
        <f>IF('กรอกข้อมูล นร1'!H29="ย้าย/ออก","ย้าย/ออก",IF(CB31="","",VLOOKUP(CB31,ติดมส,3,TRUE)))</f>
        <v/>
      </c>
      <c r="CD31" s="248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1" t="str">
        <f>IF('กรอกข้อมูล นร1'!H30="ย้าย/ออก","ย้าย/ออก",IF(CB32="","",VLOOKUP(CB32,ติดมส,3,TRUE)))</f>
        <v/>
      </c>
      <c r="CD32" s="248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1" t="str">
        <f>IF('กรอกข้อมูล นร1'!H31="ย้าย/ออก","ย้าย/ออก",IF(CB33="","",VLOOKUP(CB33,ติดมส,3,TRUE)))</f>
        <v/>
      </c>
      <c r="CD33" s="248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1" t="str">
        <f>IF('กรอกข้อมูล นร1'!H32="ย้าย/ออก","ย้าย/ออก",IF(CB34="","",VLOOKUP(CB34,ติดมส,3,TRUE)))</f>
        <v/>
      </c>
      <c r="CD34" s="248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1" t="str">
        <f>IF('กรอกข้อมูล นร1'!H33="ย้าย/ออก","ย้าย/ออก",IF(CB35="","",VLOOKUP(CB35,ติดมส,3,TRUE)))</f>
        <v/>
      </c>
      <c r="CD35" s="248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1" t="str">
        <f>IF('กรอกข้อมูล นร1'!H34="ย้าย/ออก","ย้าย/ออก",IF(CB36="","",VLOOKUP(CB36,ติดมส,3,TRUE)))</f>
        <v/>
      </c>
      <c r="CD36" s="248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1" t="str">
        <f>IF('กรอกข้อมูล นร1'!H35="ย้าย/ออก","ย้าย/ออก",IF(CB37="","",VLOOKUP(CB37,ติดมส,3,TRUE)))</f>
        <v/>
      </c>
      <c r="CD37" s="248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1" t="str">
        <f>IF('กรอกข้อมูล นร1'!H36="ย้าย/ออก","ย้าย/ออก",IF(CB38="","",VLOOKUP(CB38,ติดมส,3,TRUE)))</f>
        <v/>
      </c>
      <c r="CD38" s="248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1" t="str">
        <f>IF('กรอกข้อมูล นร1'!H37="ย้าย/ออก","ย้าย/ออก",IF(CB39="","",VLOOKUP(CB39,ติดมส,3,TRUE)))</f>
        <v/>
      </c>
      <c r="CD39" s="248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1" t="str">
        <f>IF('กรอกข้อมูล นร1'!H38="ย้าย/ออก","ย้าย/ออก",IF(CB40="","",VLOOKUP(CB40,ติดมส,3,TRUE)))</f>
        <v/>
      </c>
      <c r="CD40" s="248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1" t="str">
        <f>IF('กรอกข้อมูล นร1'!H39="ย้าย/ออก","ย้าย/ออก",IF(CB41="","",VLOOKUP(CB41,ติดมส,3,TRUE)))</f>
        <v/>
      </c>
      <c r="CD41" s="248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1" t="str">
        <f>IF('กรอกข้อมูล นร1'!H40="ย้าย/ออก","ย้าย/ออก",IF(CB42="","",VLOOKUP(CB42,ติดมส,3,TRUE)))</f>
        <v/>
      </c>
      <c r="CD42" s="248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1" t="str">
        <f>IF('กรอกข้อมูล นร1'!H41="ย้าย/ออก","ย้าย/ออก",IF(CB43="","",VLOOKUP(CB43,ติดมส,3,TRUE)))</f>
        <v/>
      </c>
      <c r="CD43" s="248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1" t="str">
        <f>IF('กรอกข้อมูล นร1'!H42="ย้าย/ออก","ย้าย/ออก",IF(CB44="","",VLOOKUP(CB44,ติดมส,3,TRUE)))</f>
        <v/>
      </c>
      <c r="CD44" s="248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1" t="str">
        <f>IF('กรอกข้อมูล นร1'!H43="ย้าย/ออก","ย้าย/ออก",IF(CB45="","",VLOOKUP(CB45,ติดมส,3,TRUE)))</f>
        <v/>
      </c>
      <c r="CD45" s="248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1" t="str">
        <f>IF('กรอกข้อมูล นร1'!H44="ย้าย/ออก","ย้าย/ออก",IF(CB46="","",VLOOKUP(CB46,ติดมส,3,TRUE)))</f>
        <v/>
      </c>
      <c r="CD46" s="248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1" t="str">
        <f>IF('กรอกข้อมูล นร1'!H45="ย้าย/ออก","ย้าย/ออก",IF(CB47="","",VLOOKUP(CB47,ติดมส,3,TRUE)))</f>
        <v/>
      </c>
      <c r="CD47" s="248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1" t="str">
        <f>IF('กรอกข้อมูล นร1'!H46="ย้าย/ออก","ย้าย/ออก",IF(CB48="","",VLOOKUP(CB48,ติดมส,3,TRUE)))</f>
        <v/>
      </c>
      <c r="CD48" s="248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1" t="str">
        <f>IF('กรอกข้อมูล นร1'!H47="ย้าย/ออก","ย้าย/ออก",IF(CB49="","",VLOOKUP(CB49,ติดมส,3,TRUE)))</f>
        <v/>
      </c>
      <c r="CD49" s="248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1" t="str">
        <f>IF('กรอกข้อมูล นร1'!H48="ย้าย/ออก","ย้าย/ออก",IF(CB50="","",VLOOKUP(CB50,ติดมส,3,TRUE)))</f>
        <v/>
      </c>
      <c r="CD50" s="248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6" t="str">
        <f>IF(COUNTIF(CC6:CD44,"มส"),COUNTIF(CC6:CD44,"มส"),"")</f>
        <v/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0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0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0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0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0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0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0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8.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0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5" t="s">
        <v>71</v>
      </c>
      <c r="D60" s="14"/>
      <c r="E60" s="8"/>
      <c r="CC60" s="74"/>
      <c r="CD60" s="249"/>
    </row>
    <row r="61" spans="1:103" s="1" customFormat="1" ht="22.5" hidden="1" customHeight="1">
      <c r="A61" s="8"/>
      <c r="B61" s="75"/>
      <c r="C61" s="245" t="s">
        <v>373</v>
      </c>
      <c r="D61" s="14"/>
      <c r="E61" s="8"/>
      <c r="CC61" s="74"/>
      <c r="CD61" s="249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4"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  <mergeCell ref="BX1:BX3"/>
    <mergeCell ref="AJ2:AN3"/>
    <mergeCell ref="AO2:AS3"/>
    <mergeCell ref="BY1:CA3"/>
    <mergeCell ref="BN1:BR1"/>
    <mergeCell ref="BS2:BW3"/>
    <mergeCell ref="BN2:BR3"/>
    <mergeCell ref="AO1:AX1"/>
    <mergeCell ref="BD1:BM1"/>
    <mergeCell ref="AY2:BC3"/>
    <mergeCell ref="AJ1:AN1"/>
    <mergeCell ref="AT2:AX3"/>
    <mergeCell ref="F1:O1"/>
    <mergeCell ref="Z2:AD3"/>
    <mergeCell ref="U2:Y3"/>
    <mergeCell ref="Z1:AI1"/>
    <mergeCell ref="P1:Y1"/>
    <mergeCell ref="P2:T3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blackAndWhite="1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tabSelected="1" topLeftCell="J1" zoomScaleNormal="100" zoomScaleSheetLayoutView="90" workbookViewId="0">
      <selection activeCell="BY4" sqref="BY4"/>
    </sheetView>
  </sheetViews>
  <sheetFormatPr defaultColWidth="0" defaultRowHeight="21.75" zeroHeight="1"/>
  <cols>
    <col min="1" max="1" width="5.140625" style="4" customWidth="1"/>
    <col min="2" max="2" width="6.85546875" style="4" customWidth="1"/>
    <col min="3" max="3" width="20" style="15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6" width="5.28515625" style="2" customWidth="1"/>
    <col min="77" max="77" width="2.5703125" style="2" customWidth="1"/>
    <col min="78" max="78" width="2.5703125" style="11" customWidth="1"/>
    <col min="79" max="81" width="4" style="11" customWidth="1"/>
    <col min="82" max="82" width="18.7109375" style="2" customWidth="1"/>
    <col min="83" max="84" width="13.5703125" style="2" customWidth="1"/>
    <col min="85" max="86" width="6.7109375" style="2" customWidth="1"/>
    <col min="87" max="88" width="6.28515625" style="2" customWidth="1"/>
    <col min="89" max="89" width="4.7109375" style="2" customWidth="1"/>
    <col min="90" max="90" width="4.85546875" customWidth="1"/>
    <col min="91" max="91" width="48.28515625" customWidth="1"/>
    <col min="92" max="92" width="4.85546875" customWidth="1"/>
    <col min="93" max="95" width="4.85546875" hidden="1" customWidth="1"/>
    <col min="96" max="96" width="4.85546875" customWidth="1"/>
    <col min="97" max="16384" width="3.5703125" hidden="1"/>
  </cols>
  <sheetData>
    <row r="1" spans="1:95" ht="21.75" customHeight="1">
      <c r="A1" s="531" t="s">
        <v>10</v>
      </c>
      <c r="B1" s="536" t="s">
        <v>28</v>
      </c>
      <c r="C1" s="532" t="s">
        <v>11</v>
      </c>
      <c r="D1" s="539" t="s">
        <v>372</v>
      </c>
      <c r="E1" s="540"/>
      <c r="F1" s="541"/>
      <c r="G1" s="512" t="s">
        <v>451</v>
      </c>
      <c r="H1" s="513"/>
      <c r="I1" s="514"/>
      <c r="J1" s="512" t="s">
        <v>452</v>
      </c>
      <c r="K1" s="513"/>
      <c r="L1" s="514"/>
      <c r="M1" s="512" t="s">
        <v>453</v>
      </c>
      <c r="N1" s="513"/>
      <c r="O1" s="514"/>
      <c r="P1" s="512" t="s">
        <v>454</v>
      </c>
      <c r="Q1" s="513"/>
      <c r="R1" s="514"/>
      <c r="S1" s="512" t="s">
        <v>455</v>
      </c>
      <c r="T1" s="513"/>
      <c r="U1" s="514"/>
      <c r="V1" s="512" t="s">
        <v>456</v>
      </c>
      <c r="W1" s="513"/>
      <c r="X1" s="514"/>
      <c r="Y1" s="512" t="s">
        <v>457</v>
      </c>
      <c r="Z1" s="513"/>
      <c r="AA1" s="514"/>
      <c r="AB1" s="512" t="s">
        <v>458</v>
      </c>
      <c r="AC1" s="513"/>
      <c r="AD1" s="514"/>
      <c r="AE1" s="512" t="s">
        <v>459</v>
      </c>
      <c r="AF1" s="513"/>
      <c r="AG1" s="514"/>
      <c r="AH1" s="512" t="s">
        <v>460</v>
      </c>
      <c r="AI1" s="513"/>
      <c r="AJ1" s="514"/>
      <c r="AK1" s="512" t="s">
        <v>461</v>
      </c>
      <c r="AL1" s="513"/>
      <c r="AM1" s="514"/>
      <c r="AN1" s="512" t="s">
        <v>462</v>
      </c>
      <c r="AO1" s="513"/>
      <c r="AP1" s="514"/>
      <c r="AQ1" s="512" t="s">
        <v>463</v>
      </c>
      <c r="AR1" s="513"/>
      <c r="AS1" s="514"/>
      <c r="AT1" s="512" t="s">
        <v>464</v>
      </c>
      <c r="AU1" s="513"/>
      <c r="AV1" s="514"/>
      <c r="AW1" s="512" t="s">
        <v>465</v>
      </c>
      <c r="AX1" s="513"/>
      <c r="AY1" s="514"/>
      <c r="AZ1" s="512" t="s">
        <v>466</v>
      </c>
      <c r="BA1" s="513"/>
      <c r="BB1" s="514"/>
      <c r="BC1" s="512" t="s">
        <v>467</v>
      </c>
      <c r="BD1" s="513"/>
      <c r="BE1" s="514"/>
      <c r="BF1" s="512" t="s">
        <v>468</v>
      </c>
      <c r="BG1" s="513"/>
      <c r="BH1" s="514"/>
      <c r="BI1" s="512" t="s">
        <v>469</v>
      </c>
      <c r="BJ1" s="513"/>
      <c r="BK1" s="514"/>
      <c r="BL1" s="512" t="s">
        <v>470</v>
      </c>
      <c r="BM1" s="513"/>
      <c r="BN1" s="514"/>
      <c r="BO1" s="512" t="s">
        <v>471</v>
      </c>
      <c r="BP1" s="513"/>
      <c r="BQ1" s="514"/>
      <c r="BR1" s="512"/>
      <c r="BS1" s="513"/>
      <c r="BT1" s="514"/>
      <c r="BU1" s="512"/>
      <c r="BV1" s="513"/>
      <c r="BW1" s="514"/>
      <c r="BX1" s="522" t="s">
        <v>93</v>
      </c>
      <c r="BY1" s="523"/>
      <c r="BZ1" s="523"/>
      <c r="CA1" s="523"/>
      <c r="CB1" s="524"/>
      <c r="CC1" s="560" t="s">
        <v>10</v>
      </c>
      <c r="CD1" s="521" t="s">
        <v>131</v>
      </c>
      <c r="CE1" s="521" t="s">
        <v>132</v>
      </c>
      <c r="CF1" s="552" t="s">
        <v>0</v>
      </c>
      <c r="CG1" s="518" t="s">
        <v>92</v>
      </c>
      <c r="CH1" s="518" t="s">
        <v>12</v>
      </c>
      <c r="CI1" s="554" t="s">
        <v>13</v>
      </c>
      <c r="CJ1" s="555"/>
      <c r="CK1" s="545" t="s">
        <v>18</v>
      </c>
      <c r="CL1" s="546"/>
      <c r="CM1" s="326" t="s">
        <v>313</v>
      </c>
      <c r="CN1" s="12"/>
      <c r="CO1" s="12"/>
    </row>
    <row r="2" spans="1:95" ht="21.75" customHeight="1">
      <c r="A2" s="531"/>
      <c r="B2" s="537"/>
      <c r="C2" s="533"/>
      <c r="D2" s="542"/>
      <c r="E2" s="543"/>
      <c r="F2" s="544"/>
      <c r="G2" s="515"/>
      <c r="H2" s="516"/>
      <c r="I2" s="517"/>
      <c r="J2" s="515"/>
      <c r="K2" s="516"/>
      <c r="L2" s="517"/>
      <c r="M2" s="515"/>
      <c r="N2" s="516"/>
      <c r="O2" s="517"/>
      <c r="P2" s="515"/>
      <c r="Q2" s="516"/>
      <c r="R2" s="517"/>
      <c r="S2" s="515"/>
      <c r="T2" s="516"/>
      <c r="U2" s="517"/>
      <c r="V2" s="515"/>
      <c r="W2" s="516"/>
      <c r="X2" s="517"/>
      <c r="Y2" s="515"/>
      <c r="Z2" s="516"/>
      <c r="AA2" s="517"/>
      <c r="AB2" s="515"/>
      <c r="AC2" s="516"/>
      <c r="AD2" s="517"/>
      <c r="AE2" s="515"/>
      <c r="AF2" s="516"/>
      <c r="AG2" s="517"/>
      <c r="AH2" s="515"/>
      <c r="AI2" s="516"/>
      <c r="AJ2" s="517"/>
      <c r="AK2" s="515"/>
      <c r="AL2" s="516"/>
      <c r="AM2" s="517"/>
      <c r="AN2" s="515"/>
      <c r="AO2" s="516"/>
      <c r="AP2" s="517"/>
      <c r="AQ2" s="515"/>
      <c r="AR2" s="516"/>
      <c r="AS2" s="517"/>
      <c r="AT2" s="515"/>
      <c r="AU2" s="516"/>
      <c r="AV2" s="517"/>
      <c r="AW2" s="515"/>
      <c r="AX2" s="516"/>
      <c r="AY2" s="517"/>
      <c r="AZ2" s="515"/>
      <c r="BA2" s="516"/>
      <c r="BB2" s="517"/>
      <c r="BC2" s="515"/>
      <c r="BD2" s="516"/>
      <c r="BE2" s="517"/>
      <c r="BF2" s="515"/>
      <c r="BG2" s="516"/>
      <c r="BH2" s="517"/>
      <c r="BI2" s="515"/>
      <c r="BJ2" s="516"/>
      <c r="BK2" s="517"/>
      <c r="BL2" s="515"/>
      <c r="BM2" s="516"/>
      <c r="BN2" s="517"/>
      <c r="BO2" s="515"/>
      <c r="BP2" s="516"/>
      <c r="BQ2" s="517"/>
      <c r="BR2" s="515"/>
      <c r="BS2" s="516"/>
      <c r="BT2" s="517"/>
      <c r="BU2" s="515"/>
      <c r="BV2" s="516"/>
      <c r="BW2" s="517"/>
      <c r="BX2" s="525" t="s">
        <v>94</v>
      </c>
      <c r="BY2" s="526"/>
      <c r="BZ2" s="526"/>
      <c r="CA2" s="526"/>
      <c r="CB2" s="527"/>
      <c r="CC2" s="560"/>
      <c r="CD2" s="521"/>
      <c r="CE2" s="521"/>
      <c r="CF2" s="552"/>
      <c r="CG2" s="518"/>
      <c r="CH2" s="518"/>
      <c r="CI2" s="556"/>
      <c r="CJ2" s="557"/>
      <c r="CK2" s="547"/>
      <c r="CL2" s="548"/>
      <c r="CM2" s="326" t="s">
        <v>320</v>
      </c>
      <c r="CN2" s="12"/>
      <c r="CO2" s="12"/>
    </row>
    <row r="3" spans="1:95" ht="21.75" customHeight="1">
      <c r="A3" s="531"/>
      <c r="B3" s="537"/>
      <c r="C3" s="534"/>
      <c r="D3" s="327" t="s">
        <v>46</v>
      </c>
      <c r="E3" s="519" t="s">
        <v>14</v>
      </c>
      <c r="F3" s="519" t="s">
        <v>15</v>
      </c>
      <c r="G3" s="327" t="s">
        <v>46</v>
      </c>
      <c r="H3" s="519" t="s">
        <v>14</v>
      </c>
      <c r="I3" s="519" t="s">
        <v>15</v>
      </c>
      <c r="J3" s="327" t="s">
        <v>46</v>
      </c>
      <c r="K3" s="519" t="s">
        <v>14</v>
      </c>
      <c r="L3" s="519" t="s">
        <v>15</v>
      </c>
      <c r="M3" s="327" t="s">
        <v>46</v>
      </c>
      <c r="N3" s="519" t="s">
        <v>14</v>
      </c>
      <c r="O3" s="519" t="s">
        <v>15</v>
      </c>
      <c r="P3" s="327" t="s">
        <v>46</v>
      </c>
      <c r="Q3" s="519" t="s">
        <v>14</v>
      </c>
      <c r="R3" s="519" t="s">
        <v>15</v>
      </c>
      <c r="S3" s="327" t="s">
        <v>46</v>
      </c>
      <c r="T3" s="519" t="s">
        <v>14</v>
      </c>
      <c r="U3" s="519" t="s">
        <v>15</v>
      </c>
      <c r="V3" s="327" t="s">
        <v>46</v>
      </c>
      <c r="W3" s="519" t="s">
        <v>14</v>
      </c>
      <c r="X3" s="519" t="s">
        <v>15</v>
      </c>
      <c r="Y3" s="327" t="s">
        <v>46</v>
      </c>
      <c r="Z3" s="519" t="s">
        <v>14</v>
      </c>
      <c r="AA3" s="519" t="s">
        <v>15</v>
      </c>
      <c r="AB3" s="327" t="s">
        <v>46</v>
      </c>
      <c r="AC3" s="519" t="s">
        <v>14</v>
      </c>
      <c r="AD3" s="519" t="s">
        <v>15</v>
      </c>
      <c r="AE3" s="327" t="s">
        <v>46</v>
      </c>
      <c r="AF3" s="519" t="s">
        <v>14</v>
      </c>
      <c r="AG3" s="519" t="s">
        <v>15</v>
      </c>
      <c r="AH3" s="327" t="s">
        <v>46</v>
      </c>
      <c r="AI3" s="519" t="s">
        <v>14</v>
      </c>
      <c r="AJ3" s="519" t="s">
        <v>15</v>
      </c>
      <c r="AK3" s="327" t="s">
        <v>46</v>
      </c>
      <c r="AL3" s="519" t="s">
        <v>14</v>
      </c>
      <c r="AM3" s="519" t="s">
        <v>15</v>
      </c>
      <c r="AN3" s="328" t="s">
        <v>46</v>
      </c>
      <c r="AO3" s="520" t="s">
        <v>14</v>
      </c>
      <c r="AP3" s="520" t="s">
        <v>15</v>
      </c>
      <c r="AQ3" s="328" t="s">
        <v>46</v>
      </c>
      <c r="AR3" s="520" t="s">
        <v>14</v>
      </c>
      <c r="AS3" s="520" t="s">
        <v>15</v>
      </c>
      <c r="AT3" s="328" t="s">
        <v>46</v>
      </c>
      <c r="AU3" s="520" t="s">
        <v>14</v>
      </c>
      <c r="AV3" s="520" t="s">
        <v>15</v>
      </c>
      <c r="AW3" s="328" t="s">
        <v>46</v>
      </c>
      <c r="AX3" s="520" t="s">
        <v>14</v>
      </c>
      <c r="AY3" s="520" t="s">
        <v>15</v>
      </c>
      <c r="AZ3" s="328" t="s">
        <v>46</v>
      </c>
      <c r="BA3" s="520" t="s">
        <v>14</v>
      </c>
      <c r="BB3" s="520" t="s">
        <v>15</v>
      </c>
      <c r="BC3" s="328" t="s">
        <v>46</v>
      </c>
      <c r="BD3" s="520" t="s">
        <v>14</v>
      </c>
      <c r="BE3" s="520" t="s">
        <v>15</v>
      </c>
      <c r="BF3" s="328" t="s">
        <v>46</v>
      </c>
      <c r="BG3" s="520" t="s">
        <v>14</v>
      </c>
      <c r="BH3" s="520" t="s">
        <v>15</v>
      </c>
      <c r="BI3" s="328" t="s">
        <v>46</v>
      </c>
      <c r="BJ3" s="520" t="s">
        <v>14</v>
      </c>
      <c r="BK3" s="520" t="s">
        <v>15</v>
      </c>
      <c r="BL3" s="328" t="s">
        <v>46</v>
      </c>
      <c r="BM3" s="520" t="s">
        <v>14</v>
      </c>
      <c r="BN3" s="520" t="s">
        <v>15</v>
      </c>
      <c r="BO3" s="328" t="s">
        <v>46</v>
      </c>
      <c r="BP3" s="520" t="s">
        <v>14</v>
      </c>
      <c r="BQ3" s="520" t="s">
        <v>15</v>
      </c>
      <c r="BR3" s="328" t="s">
        <v>46</v>
      </c>
      <c r="BS3" s="520" t="s">
        <v>14</v>
      </c>
      <c r="BT3" s="520" t="s">
        <v>15</v>
      </c>
      <c r="BU3" s="328" t="s">
        <v>46</v>
      </c>
      <c r="BV3" s="520" t="s">
        <v>14</v>
      </c>
      <c r="BW3" s="520" t="s">
        <v>15</v>
      </c>
      <c r="BX3" s="528" t="s">
        <v>316</v>
      </c>
      <c r="BY3" s="529"/>
      <c r="BZ3" s="530"/>
      <c r="CA3" s="553" t="s">
        <v>14</v>
      </c>
      <c r="CB3" s="553" t="s">
        <v>15</v>
      </c>
      <c r="CC3" s="560"/>
      <c r="CD3" s="521"/>
      <c r="CE3" s="521"/>
      <c r="CF3" s="552"/>
      <c r="CG3" s="518"/>
      <c r="CH3" s="518"/>
      <c r="CI3" s="558"/>
      <c r="CJ3" s="559"/>
      <c r="CK3" s="547"/>
      <c r="CL3" s="548"/>
      <c r="CM3" s="329" t="s">
        <v>369</v>
      </c>
      <c r="CN3" s="12"/>
      <c r="CO3" s="12"/>
    </row>
    <row r="4" spans="1:95" ht="24">
      <c r="A4" s="531"/>
      <c r="B4" s="538"/>
      <c r="C4" s="535"/>
      <c r="D4" s="29"/>
      <c r="E4" s="520"/>
      <c r="F4" s="520"/>
      <c r="G4" s="29">
        <v>5</v>
      </c>
      <c r="H4" s="520"/>
      <c r="I4" s="520"/>
      <c r="J4" s="29">
        <v>3</v>
      </c>
      <c r="K4" s="520"/>
      <c r="L4" s="520"/>
      <c r="M4" s="29">
        <v>2</v>
      </c>
      <c r="N4" s="520"/>
      <c r="O4" s="520"/>
      <c r="P4" s="29">
        <v>5</v>
      </c>
      <c r="Q4" s="520"/>
      <c r="R4" s="520"/>
      <c r="S4" s="29">
        <v>3</v>
      </c>
      <c r="T4" s="520"/>
      <c r="U4" s="520"/>
      <c r="V4" s="29">
        <v>5</v>
      </c>
      <c r="W4" s="520"/>
      <c r="X4" s="520"/>
      <c r="Y4" s="29">
        <v>2</v>
      </c>
      <c r="Z4" s="520"/>
      <c r="AA4" s="520"/>
      <c r="AB4" s="29">
        <v>5</v>
      </c>
      <c r="AC4" s="520"/>
      <c r="AD4" s="520"/>
      <c r="AE4" s="29">
        <v>5</v>
      </c>
      <c r="AF4" s="520"/>
      <c r="AG4" s="520"/>
      <c r="AH4" s="29">
        <v>3</v>
      </c>
      <c r="AI4" s="520"/>
      <c r="AJ4" s="520"/>
      <c r="AK4" s="29">
        <v>5</v>
      </c>
      <c r="AL4" s="520"/>
      <c r="AM4" s="520"/>
      <c r="AN4" s="29">
        <v>5</v>
      </c>
      <c r="AO4" s="520"/>
      <c r="AP4" s="520"/>
      <c r="AQ4" s="29">
        <v>2</v>
      </c>
      <c r="AR4" s="520"/>
      <c r="AS4" s="520"/>
      <c r="AT4" s="29">
        <v>3</v>
      </c>
      <c r="AU4" s="520"/>
      <c r="AV4" s="520"/>
      <c r="AW4" s="29">
        <v>5</v>
      </c>
      <c r="AX4" s="520"/>
      <c r="AY4" s="520"/>
      <c r="AZ4" s="29">
        <v>2</v>
      </c>
      <c r="BA4" s="520"/>
      <c r="BB4" s="520"/>
      <c r="BC4" s="29">
        <v>2</v>
      </c>
      <c r="BD4" s="520"/>
      <c r="BE4" s="520"/>
      <c r="BF4" s="29">
        <v>5</v>
      </c>
      <c r="BG4" s="520"/>
      <c r="BH4" s="520"/>
      <c r="BI4" s="29">
        <v>3</v>
      </c>
      <c r="BJ4" s="520"/>
      <c r="BK4" s="520"/>
      <c r="BL4" s="29">
        <v>5</v>
      </c>
      <c r="BM4" s="520"/>
      <c r="BN4" s="520"/>
      <c r="BO4" s="29">
        <v>5</v>
      </c>
      <c r="BP4" s="520"/>
      <c r="BQ4" s="520"/>
      <c r="BR4" s="29"/>
      <c r="BS4" s="520"/>
      <c r="BT4" s="520"/>
      <c r="BU4" s="29"/>
      <c r="BV4" s="520"/>
      <c r="BW4" s="520"/>
      <c r="BX4" s="314">
        <f>กรอกข้อมูล!E13</f>
        <v>21</v>
      </c>
      <c r="BY4" s="314" t="s">
        <v>139</v>
      </c>
      <c r="BZ4" s="314" t="s">
        <v>142</v>
      </c>
      <c r="CA4" s="553"/>
      <c r="CB4" s="553"/>
      <c r="CC4" s="560"/>
      <c r="CD4" s="330">
        <f>SUM(D4,G4,J4,M4,P4,S4,V4,Y4,AB4,AE4,AH4,AK4,AN4,AQ4,AT4,AW4,AZ4,BC4,BF4,BI4,BL4,BO4,BR4,BU4,)</f>
        <v>80</v>
      </c>
      <c r="CE4" s="331">
        <f>กรอกข้อมูล!F12</f>
        <v>20</v>
      </c>
      <c r="CF4" s="331">
        <f>IF(SUM(CD4:CE4),SUM(CD4:CE4),"")</f>
        <v>100</v>
      </c>
      <c r="CG4" s="518"/>
      <c r="CH4" s="518"/>
      <c r="CI4" s="332" t="s">
        <v>14</v>
      </c>
      <c r="CJ4" s="332" t="s">
        <v>15</v>
      </c>
      <c r="CK4" s="549"/>
      <c r="CL4" s="550"/>
      <c r="CM4" s="326"/>
      <c r="CN4" s="12"/>
      <c r="CO4" s="509" t="s">
        <v>376</v>
      </c>
      <c r="CP4" s="509"/>
      <c r="CQ4" s="509"/>
    </row>
    <row r="5" spans="1:95" ht="17.25" customHeight="1">
      <c r="A5" s="333">
        <f>เวลาเรียน1!A6</f>
        <v>1</v>
      </c>
      <c r="B5" s="334">
        <f>เวลาเรียน1!B6</f>
        <v>1015</v>
      </c>
      <c r="C5" s="144" t="str">
        <f>เวลาเรียน1!D6</f>
        <v>ด.ช.เตชทัต พงศ์พรไพศาล</v>
      </c>
      <c r="D5" s="29"/>
      <c r="E5" s="335" t="str">
        <f>IF($D$4="","",IF(D5&gt;=$D$4/2,"/",""))</f>
        <v/>
      </c>
      <c r="F5" s="335" t="str">
        <f>IF(D5="","",IF(E5="/","",IF(E5=""," /")))</f>
        <v/>
      </c>
      <c r="G5" s="29">
        <v>4</v>
      </c>
      <c r="H5" s="335" t="str">
        <f>IF($G$4="","",IF(G5&gt;=$G$4/2,"/",""))</f>
        <v>/</v>
      </c>
      <c r="I5" s="335" t="str">
        <f>IF(G5="","",IF(H5="/","",IF(H5=""," /")))</f>
        <v/>
      </c>
      <c r="J5" s="29">
        <v>3</v>
      </c>
      <c r="K5" s="335" t="str">
        <f>IF($J$4="","",IF(J5&gt;=$J$4/2,"/",""))</f>
        <v>/</v>
      </c>
      <c r="L5" s="335" t="str">
        <f>IF(J5="","",IF(K5="/","",IF(K5=""," /")))</f>
        <v/>
      </c>
      <c r="M5" s="29">
        <v>2</v>
      </c>
      <c r="N5" s="335" t="str">
        <f>IF($M$4="","",IF(M5&gt;=$M$4/2,"/",""))</f>
        <v>/</v>
      </c>
      <c r="O5" s="335" t="str">
        <f>IF(M5="","",IF(N5="/","",IF(N5=""," /")))</f>
        <v/>
      </c>
      <c r="P5" s="29">
        <v>3</v>
      </c>
      <c r="Q5" s="335" t="str">
        <f>IF($P$4="","",IF(P5&gt;=$P$4/2,"/",""))</f>
        <v>/</v>
      </c>
      <c r="R5" s="335" t="str">
        <f>IF(P5="","",IF(Q5="/","",IF(Q5=""," /")))</f>
        <v/>
      </c>
      <c r="S5" s="29">
        <v>2</v>
      </c>
      <c r="T5" s="335" t="str">
        <f>IF($S$4="","",IF(S5&gt;=$S$4/2,"/",""))</f>
        <v>/</v>
      </c>
      <c r="U5" s="335" t="str">
        <f>IF(S5="","",IF(T5="/","",IF(T5=""," /")))</f>
        <v/>
      </c>
      <c r="V5" s="29">
        <v>3</v>
      </c>
      <c r="W5" s="335" t="str">
        <f>IF($V$4="","",IF(V5&gt;=$V$4/2,"/",""))</f>
        <v>/</v>
      </c>
      <c r="X5" s="335" t="str">
        <f>IF(V5="","",IF(W5="/","",IF(W5=""," /")))</f>
        <v/>
      </c>
      <c r="Y5" s="29">
        <v>1</v>
      </c>
      <c r="Z5" s="335" t="str">
        <f>IF($Y$4="","",IF(Y5&gt;=$Y$4/2,"/",""))</f>
        <v>/</v>
      </c>
      <c r="AA5" s="335" t="str">
        <f>IF(Y5="","",IF(Z5="/","",IF(Z5=""," /")))</f>
        <v/>
      </c>
      <c r="AB5" s="29">
        <v>3</v>
      </c>
      <c r="AC5" s="335" t="str">
        <f>IF($AB$4="","",IF(AB5&gt;=$AB$4/2,"/",""))</f>
        <v>/</v>
      </c>
      <c r="AD5" s="335" t="str">
        <f>IF(AB5="","",IF(AC5="/","",IF(AC5=""," /")))</f>
        <v/>
      </c>
      <c r="AE5" s="29">
        <v>3</v>
      </c>
      <c r="AF5" s="335" t="str">
        <f>IF($AE$4="","",IF(AE5&gt;=$AE$4/2,"/",""))</f>
        <v>/</v>
      </c>
      <c r="AG5" s="335" t="str">
        <f>IF(AE5="","",IF(AF5="/","",IF(AF5=""," /")))</f>
        <v/>
      </c>
      <c r="AH5" s="29">
        <v>2</v>
      </c>
      <c r="AI5" s="335" t="str">
        <f>IF($AH$4="","",IF(AH5&gt;=$AH$4/2,"/",""))</f>
        <v>/</v>
      </c>
      <c r="AJ5" s="335" t="str">
        <f>IF(AH5="","",IF(AI5="/","",IF(AI5=""," /")))</f>
        <v/>
      </c>
      <c r="AK5" s="29">
        <v>3</v>
      </c>
      <c r="AL5" s="335" t="str">
        <f>IF($AK$4="","",IF(AK5&gt;=$AK$4/2,"/",""))</f>
        <v>/</v>
      </c>
      <c r="AM5" s="335" t="str">
        <f>IF(AK5="","",IF(AL5="/","",IF(AL5=""," /")))</f>
        <v/>
      </c>
      <c r="AN5" s="29">
        <v>4</v>
      </c>
      <c r="AO5" s="335" t="str">
        <f>IF($AN$4="","",IF(AN5&gt;=$AN$4/2,"/",""))</f>
        <v>/</v>
      </c>
      <c r="AP5" s="335" t="str">
        <f>IF(AN5="","",IF(AO5="/","",IF(AO5=""," /")))</f>
        <v/>
      </c>
      <c r="AQ5" s="29">
        <v>1</v>
      </c>
      <c r="AR5" s="335" t="str">
        <f>IF($AQ$4="","",IF(AQ5&gt;=$AQ$4/2,"/",""))</f>
        <v>/</v>
      </c>
      <c r="AS5" s="335" t="str">
        <f>IF(AQ5="","",IF(AR5="/","",IF(AR5=""," /")))</f>
        <v/>
      </c>
      <c r="AT5" s="29">
        <v>2</v>
      </c>
      <c r="AU5" s="335" t="str">
        <f>IF($AT$4="","",IF(AT5&gt;=$AT$4/2,"/",""))</f>
        <v>/</v>
      </c>
      <c r="AV5" s="335" t="str">
        <f>IF(AT5="","",IF(AU5="/","",IF(AU5=""," /")))</f>
        <v/>
      </c>
      <c r="AW5" s="29">
        <v>3</v>
      </c>
      <c r="AX5" s="335" t="str">
        <f>IF($AW$4="","",IF(AW5&gt;=$AW$4/2,"/",""))</f>
        <v>/</v>
      </c>
      <c r="AY5" s="335" t="str">
        <f>IF(AW5="","",IF(AX5="/","",IF(AX5=""," /")))</f>
        <v/>
      </c>
      <c r="AZ5" s="29">
        <v>2</v>
      </c>
      <c r="BA5" s="335" t="str">
        <f>IF($AZ$4="","",IF(AZ5&gt;=$AZ$4/2,"/",""))</f>
        <v>/</v>
      </c>
      <c r="BB5" s="335" t="str">
        <f>IF(AZ5="","",IF(BA5="/","",IF(BA5=""," /")))</f>
        <v/>
      </c>
      <c r="BC5" s="29">
        <v>2</v>
      </c>
      <c r="BD5" s="335" t="str">
        <f>IF($BC$4="","",IF(BC5&gt;=$BC$4/2,"/",""))</f>
        <v>/</v>
      </c>
      <c r="BE5" s="335" t="str">
        <f>IF(BC5="","",IF(BD5="/","",IF(BD5=""," /")))</f>
        <v/>
      </c>
      <c r="BF5" s="29">
        <v>4</v>
      </c>
      <c r="BG5" s="335" t="str">
        <f>IF($BF$4="","",IF(BF5&gt;=$BF$4/2,"/",""))</f>
        <v>/</v>
      </c>
      <c r="BH5" s="335" t="str">
        <f>IF(BF5="","",IF(BG5="/","",IF(BG5=""," /")))</f>
        <v/>
      </c>
      <c r="BI5" s="29">
        <v>2</v>
      </c>
      <c r="BJ5" s="335" t="str">
        <f>IF($BI$4="","",IF(BI5&gt;=$BI$4/2,"/",""))</f>
        <v>/</v>
      </c>
      <c r="BK5" s="335" t="str">
        <f>IF(BI5="","",IF(BJ5="/","",IF(BJ5=""," /")))</f>
        <v/>
      </c>
      <c r="BL5" s="29">
        <v>4</v>
      </c>
      <c r="BM5" s="335" t="str">
        <f>IF($BL$4="","",IF(BL5&gt;=$BL$4/2,"/",""))</f>
        <v>/</v>
      </c>
      <c r="BN5" s="335" t="str">
        <f>IF(BL5="","",IF(BM5="/","",IF(BM5=""," /")))</f>
        <v/>
      </c>
      <c r="BO5" s="29">
        <v>3</v>
      </c>
      <c r="BP5" s="335" t="str">
        <f>IF($BO$4="","",IF(BO5&gt;=$BO$4/2,"/",""))</f>
        <v>/</v>
      </c>
      <c r="BQ5" s="335" t="str">
        <f>IF(BO5="","",IF(BP5="/","",IF(BP5=""," /")))</f>
        <v/>
      </c>
      <c r="BR5" s="336"/>
      <c r="BS5" s="335" t="str">
        <f>IF($BR$4="","",IF(BR5&gt;=$BR$4/2,"/",""))</f>
        <v/>
      </c>
      <c r="BT5" s="335" t="str">
        <f>IF(BR5="","",IF(BS5="/","",IF(BS5=""," /")))</f>
        <v/>
      </c>
      <c r="BU5" s="336"/>
      <c r="BV5" s="335" t="str">
        <f>IF($BU$4="","",IF(BU5&gt;=$BU$4/2,"/",""))</f>
        <v/>
      </c>
      <c r="BW5" s="335" t="str">
        <f>IF(BU5="","",IF(BV5="/","",IF(BV5=""," /")))</f>
        <v/>
      </c>
      <c r="BX5" s="337">
        <f>IF($BX$4=CP5,0,IF(COUNTIF(G5:BW5,"/"),COUNTIF(G5:BW5,"/"),""))</f>
        <v>21</v>
      </c>
      <c r="BY5" s="375"/>
      <c r="BZ5" s="338" t="str">
        <f>IF(เวลาเรียน1!CC6="มส",เวลาเรียน1!CC6,"")</f>
        <v/>
      </c>
      <c r="CA5" s="339" t="str">
        <f>IF(A5="","",IF(CK5="ย้าย/ออก","-",IF(BX5=$BX$4,"/","")))</f>
        <v>/</v>
      </c>
      <c r="CB5" s="339" t="str">
        <f>IF(A5="","",IF(CA5="-","-",IF(CA5="/","",IF(CA5="","/"))))</f>
        <v/>
      </c>
      <c r="CC5" s="340">
        <f>A5</f>
        <v>1</v>
      </c>
      <c r="CD5" s="341">
        <f>CQ5</f>
        <v>56</v>
      </c>
      <c r="CE5" s="242">
        <v>10</v>
      </c>
      <c r="CF5" s="342">
        <f>IF(CC5="","",IF(CO5=0,0,IF(SUM(CD5:CE5),SUM(CD5:CE5),"")))</f>
        <v>66</v>
      </c>
      <c r="CG5" s="343">
        <f>IF(A5="","",IF(เวลาเรียน1!CC6="ย้าย/ออก","-",IF(เวลาเรียน1!CC6="มส","มส",IF(BY5="ร","ร",IF(CF5="","",VLOOKUP(CF5,เกรด,4,TRUE))))))</f>
        <v>2.5</v>
      </c>
      <c r="CH5" s="29"/>
      <c r="CI5" s="344" t="str">
        <f>IF(CK5="ออก","",IF(CG5="ร","",IF(CG5="มส","",IF(CG5="","",IF(CG5&gt;0," /","")))))</f>
        <v xml:space="preserve"> /</v>
      </c>
      <c r="CJ5" s="344" t="str">
        <f t="shared" ref="CJ5:CJ49" si="0">IF(A5="","",IF(CK5="ออก","",IF(CI5=" /","",IF(CG5="","",IF(CI5=""," /")))))</f>
        <v/>
      </c>
      <c r="CK5" s="510" t="str">
        <f>IF('กรอกข้อมูล นร1'!H4="ย้าย/ออก",'กรอกข้อมูล นร1'!H4,"")</f>
        <v/>
      </c>
      <c r="CL5" s="511"/>
      <c r="CM5" s="326"/>
      <c r="CN5" s="12"/>
      <c r="CO5" s="310">
        <f>SUM(CD5:CE5)</f>
        <v>66</v>
      </c>
      <c r="CP5" s="312" t="str">
        <f>IF(COUNTIF(G5:BW5," /"),COUNTIF(G5:BW5," /"),"")</f>
        <v/>
      </c>
      <c r="CQ5" s="311">
        <f>IF(A5="","",SUM(D5:BU5))</f>
        <v>56</v>
      </c>
    </row>
    <row r="6" spans="1:95" ht="17.25" customHeight="1">
      <c r="A6" s="333">
        <f>เวลาเรียน1!A7</f>
        <v>2</v>
      </c>
      <c r="B6" s="334">
        <f>เวลาเรียน1!B7</f>
        <v>1017</v>
      </c>
      <c r="C6" s="144" t="str">
        <f>เวลาเรียน1!D7</f>
        <v>ด.ช.นพดล แซ่โซ้ง</v>
      </c>
      <c r="D6" s="29"/>
      <c r="E6" s="335" t="str">
        <f t="shared" ref="E6:E42" si="1">IF($D$4="","",IF(D6&gt;=$D$4/2,"/",""))</f>
        <v/>
      </c>
      <c r="F6" s="335" t="str">
        <f t="shared" ref="F6:F42" si="2">IF(D6="","",IF(E6="/","",IF(E6=""," /")))</f>
        <v/>
      </c>
      <c r="G6" s="29">
        <v>5</v>
      </c>
      <c r="H6" s="335" t="str">
        <f t="shared" ref="H6:H42" si="3">IF($G$4="","",IF(G6&gt;=$G$4/2,"/",""))</f>
        <v>/</v>
      </c>
      <c r="I6" s="335" t="str">
        <f t="shared" ref="I6:I42" si="4">IF(G6="","",IF(H6="/","",IF(H6=""," /")))</f>
        <v/>
      </c>
      <c r="J6" s="29">
        <v>3</v>
      </c>
      <c r="K6" s="335" t="str">
        <f t="shared" ref="K6:K42" si="5">IF($J$4="","",IF(J6&gt;=$J$4/2,"/",""))</f>
        <v>/</v>
      </c>
      <c r="L6" s="335" t="str">
        <f t="shared" ref="L6:L42" si="6">IF(J6="","",IF(K6="/","",IF(K6=""," /")))</f>
        <v/>
      </c>
      <c r="M6" s="29">
        <v>2</v>
      </c>
      <c r="N6" s="335" t="str">
        <f t="shared" ref="N6:N42" si="7">IF($M$4="","",IF(M6&gt;=$M$4/2,"/",""))</f>
        <v>/</v>
      </c>
      <c r="O6" s="335" t="str">
        <f t="shared" ref="O6:O42" si="8">IF(M6="","",IF(N6="/","",IF(N6=""," /")))</f>
        <v/>
      </c>
      <c r="P6" s="29">
        <v>3</v>
      </c>
      <c r="Q6" s="335" t="str">
        <f t="shared" ref="Q6:Q42" si="9">IF($P$4="","",IF(P6&gt;=$P$4/2,"/",""))</f>
        <v>/</v>
      </c>
      <c r="R6" s="335" t="str">
        <f t="shared" ref="R6:R42" si="10">IF(P6="","",IF(Q6="/","",IF(Q6=""," /")))</f>
        <v/>
      </c>
      <c r="S6" s="29">
        <v>3</v>
      </c>
      <c r="T6" s="335" t="str">
        <f t="shared" ref="T6:T42" si="11">IF($S$4="","",IF(S6&gt;=$S$4/2,"/",""))</f>
        <v>/</v>
      </c>
      <c r="U6" s="335" t="str">
        <f t="shared" ref="U6:U42" si="12">IF(S6="","",IF(T6="/","",IF(T6=""," /")))</f>
        <v/>
      </c>
      <c r="V6" s="29">
        <v>3</v>
      </c>
      <c r="W6" s="335" t="str">
        <f t="shared" ref="W6:W42" si="13">IF($V$4="","",IF(V6&gt;=$V$4/2,"/",""))</f>
        <v>/</v>
      </c>
      <c r="X6" s="335" t="str">
        <f t="shared" ref="X6:X42" si="14">IF(V6="","",IF(W6="/","",IF(W6=""," /")))</f>
        <v/>
      </c>
      <c r="Y6" s="29">
        <v>1</v>
      </c>
      <c r="Z6" s="335" t="str">
        <f t="shared" ref="Z6:Z42" si="15">IF($Y$4="","",IF(Y6&gt;=$Y$4/2,"/",""))</f>
        <v>/</v>
      </c>
      <c r="AA6" s="335" t="str">
        <f t="shared" ref="AA6:AA42" si="16">IF(Y6="","",IF(Z6="/","",IF(Z6=""," /")))</f>
        <v/>
      </c>
      <c r="AB6" s="29">
        <v>3</v>
      </c>
      <c r="AC6" s="335" t="str">
        <f t="shared" ref="AC6:AC42" si="17">IF($AB$4="","",IF(AB6&gt;=$AB$4/2,"/",""))</f>
        <v>/</v>
      </c>
      <c r="AD6" s="335" t="str">
        <f t="shared" ref="AD6:AD42" si="18">IF(AB6="","",IF(AC6="/","",IF(AC6=""," /")))</f>
        <v/>
      </c>
      <c r="AE6" s="29">
        <v>3</v>
      </c>
      <c r="AF6" s="335" t="str">
        <f t="shared" ref="AF6:AF42" si="19">IF($AE$4="","",IF(AE6&gt;=$AE$4/2,"/",""))</f>
        <v>/</v>
      </c>
      <c r="AG6" s="335" t="str">
        <f t="shared" ref="AG6:AG42" si="20">IF(AE6="","",IF(AF6="/","",IF(AF6=""," /")))</f>
        <v/>
      </c>
      <c r="AH6" s="29">
        <v>2</v>
      </c>
      <c r="AI6" s="335" t="str">
        <f t="shared" ref="AI6:AI42" si="21">IF($AH$4="","",IF(AH6&gt;=$AH$4/2,"/",""))</f>
        <v>/</v>
      </c>
      <c r="AJ6" s="335" t="str">
        <f t="shared" ref="AJ6:AJ42" si="22">IF(AH6="","",IF(AI6="/","",IF(AI6=""," /")))</f>
        <v/>
      </c>
      <c r="AK6" s="29">
        <v>3</v>
      </c>
      <c r="AL6" s="335" t="str">
        <f t="shared" ref="AL6:AL42" si="23">IF($AK$4="","",IF(AK6&gt;=$AK$4/2,"/",""))</f>
        <v>/</v>
      </c>
      <c r="AM6" s="335" t="str">
        <f t="shared" ref="AM6:AM42" si="24">IF(AK6="","",IF(AL6="/","",IF(AL6=""," /")))</f>
        <v/>
      </c>
      <c r="AN6" s="29">
        <v>5</v>
      </c>
      <c r="AO6" s="335" t="str">
        <f t="shared" ref="AO6:AO42" si="25">IF($AN$4="","",IF(AN6&gt;=$AN$4/2,"/",""))</f>
        <v>/</v>
      </c>
      <c r="AP6" s="335" t="str">
        <f t="shared" ref="AP6:AP42" si="26">IF(AN6="","",IF(AO6="/","",IF(AO6=""," /")))</f>
        <v/>
      </c>
      <c r="AQ6" s="29">
        <v>2</v>
      </c>
      <c r="AR6" s="335" t="str">
        <f t="shared" ref="AR6:AR42" si="27">IF($AQ$4="","",IF(AQ6&gt;=$AQ$4/2,"/",""))</f>
        <v>/</v>
      </c>
      <c r="AS6" s="335" t="str">
        <f t="shared" ref="AS6:AS42" si="28">IF(AQ6="","",IF(AR6="/","",IF(AR6=""," /")))</f>
        <v/>
      </c>
      <c r="AT6" s="29">
        <v>2</v>
      </c>
      <c r="AU6" s="335" t="str">
        <f t="shared" ref="AU6:AU42" si="29">IF($AT$4="","",IF(AT6&gt;=$AT$4/2,"/",""))</f>
        <v>/</v>
      </c>
      <c r="AV6" s="335" t="str">
        <f t="shared" ref="AV6:AV42" si="30">IF(AT6="","",IF(AU6="/","",IF(AU6=""," /")))</f>
        <v/>
      </c>
      <c r="AW6" s="29">
        <v>3</v>
      </c>
      <c r="AX6" s="335" t="str">
        <f t="shared" ref="AX6:AX42" si="31">IF($AW$4="","",IF(AW6&gt;=$AW$4/2,"/",""))</f>
        <v>/</v>
      </c>
      <c r="AY6" s="335" t="str">
        <f t="shared" ref="AY6:AY42" si="32">IF(AW6="","",IF(AX6="/","",IF(AX6=""," /")))</f>
        <v/>
      </c>
      <c r="AZ6" s="29">
        <v>2</v>
      </c>
      <c r="BA6" s="335" t="str">
        <f t="shared" ref="BA6:BA42" si="33">IF($AZ$4="","",IF(AZ6&gt;=$AZ$4/2,"/",""))</f>
        <v>/</v>
      </c>
      <c r="BB6" s="335" t="str">
        <f t="shared" ref="BB6:BB42" si="34">IF(AZ6="","",IF(BA6="/","",IF(BA6=""," /")))</f>
        <v/>
      </c>
      <c r="BC6" s="29">
        <v>3</v>
      </c>
      <c r="BD6" s="335" t="str">
        <f t="shared" ref="BD6:BD42" si="35">IF($BC$4="","",IF(BC6&gt;=$BC$4/2,"/",""))</f>
        <v>/</v>
      </c>
      <c r="BE6" s="335" t="str">
        <f t="shared" ref="BE6:BE42" si="36">IF(BC6="","",IF(BD6="/","",IF(BD6=""," /")))</f>
        <v/>
      </c>
      <c r="BF6" s="29">
        <v>5</v>
      </c>
      <c r="BG6" s="335" t="str">
        <f t="shared" ref="BG6:BG42" si="37">IF($BF$4="","",IF(BF6&gt;=$BF$4/2,"/",""))</f>
        <v>/</v>
      </c>
      <c r="BH6" s="335" t="str">
        <f t="shared" ref="BH6:BH42" si="38">IF(BF6="","",IF(BG6="/","",IF(BG6=""," /")))</f>
        <v/>
      </c>
      <c r="BI6" s="29">
        <v>2</v>
      </c>
      <c r="BJ6" s="335" t="str">
        <f t="shared" ref="BJ6:BJ42" si="39">IF($BI$4="","",IF(BI6&gt;=$BI$4/2,"/",""))</f>
        <v>/</v>
      </c>
      <c r="BK6" s="335" t="str">
        <f t="shared" ref="BK6:BK42" si="40">IF(BI6="","",IF(BJ6="/","",IF(BJ6=""," /")))</f>
        <v/>
      </c>
      <c r="BL6" s="29">
        <v>5</v>
      </c>
      <c r="BM6" s="335" t="str">
        <f t="shared" ref="BM6:BM42" si="41">IF($BL$4="","",IF(BL6&gt;=$BL$4/2,"/",""))</f>
        <v>/</v>
      </c>
      <c r="BN6" s="335" t="str">
        <f t="shared" ref="BN6:BN42" si="42">IF(BL6="","",IF(BM6="/","",IF(BM6=""," /")))</f>
        <v/>
      </c>
      <c r="BO6" s="29">
        <v>3</v>
      </c>
      <c r="BP6" s="335" t="str">
        <f t="shared" ref="BP6:BP42" si="43">IF($BO$4="","",IF(BO6&gt;=$BO$4/2,"/",""))</f>
        <v>/</v>
      </c>
      <c r="BQ6" s="335" t="str">
        <f t="shared" ref="BQ6:BQ42" si="44">IF(BO6="","",IF(BP6="/","",IF(BP6=""," /")))</f>
        <v/>
      </c>
      <c r="BR6" s="336"/>
      <c r="BS6" s="335" t="str">
        <f t="shared" ref="BS6:BS42" si="45">IF($BR$4="","",IF(BR6&gt;=$BR$4/2,"/",""))</f>
        <v/>
      </c>
      <c r="BT6" s="335" t="str">
        <f t="shared" ref="BT6:BT42" si="46">IF(BR6="","",IF(BS6="/","",IF(BS6=""," /")))</f>
        <v/>
      </c>
      <c r="BU6" s="336"/>
      <c r="BV6" s="335" t="str">
        <f t="shared" ref="BV6:BV42" si="47">IF($BU$4="","",IF(BU6&gt;=$BU$4/2,"/",""))</f>
        <v/>
      </c>
      <c r="BW6" s="335" t="str">
        <f t="shared" ref="BW6:BW42" si="48">IF(BU6="","",IF(BV6="/","",IF(BV6=""," /")))</f>
        <v/>
      </c>
      <c r="BX6" s="337">
        <f t="shared" ref="BX6:BX42" si="49">IF($BX$4=CP6,0,IF(COUNTIF(G6:BW6,"/"),COUNTIF(G6:BW6,"/"),""))</f>
        <v>21</v>
      </c>
      <c r="BY6" s="375"/>
      <c r="BZ6" s="338" t="str">
        <f>IF(เวลาเรียน1!CC7="มส",เวลาเรียน1!CC7,"")</f>
        <v/>
      </c>
      <c r="CA6" s="339" t="str">
        <f t="shared" ref="CA6:CA42" si="50">IF(A6="","",IF(CK6="ย้าย/ออก","-",IF(BX6=$BX$4,"/","")))</f>
        <v>/</v>
      </c>
      <c r="CB6" s="339" t="str">
        <f t="shared" ref="CB6:CB42" si="51">IF(A6="","",IF(CA6="-","-",IF(CA6="/","",IF(CA6="","/"))))</f>
        <v/>
      </c>
      <c r="CC6" s="340">
        <f t="shared" ref="CC6:CC43" si="52">A6</f>
        <v>2</v>
      </c>
      <c r="CD6" s="341">
        <f t="shared" ref="CD6:CD43" si="53">CQ6</f>
        <v>63</v>
      </c>
      <c r="CE6" s="242">
        <v>14</v>
      </c>
      <c r="CF6" s="342">
        <f t="shared" ref="CF6:CF43" si="54">IF(CC6="","",IF(CO6=0,0,IF(SUM(CD6:CE6),SUM(CD6:CE6),"")))</f>
        <v>77</v>
      </c>
      <c r="CG6" s="343">
        <f>IF(A6="","",IF(เวลาเรียน1!CC7="ย้าย/ออก","-",IF(เวลาเรียน1!CC7="มส","มส",IF(BY6="ร","ร",IF(CF6="","",VLOOKUP(CF6,เกรด,4,TRUE))))))</f>
        <v>3.5</v>
      </c>
      <c r="CH6" s="29"/>
      <c r="CI6" s="344" t="str">
        <f t="shared" ref="CI6:CI49" si="55">IF(CK6="ออก","",IF(CG6="ร","",IF(CG6="มส","",IF(CG6="","",IF(CG6&gt;0," /","")))))</f>
        <v xml:space="preserve"> /</v>
      </c>
      <c r="CJ6" s="344" t="str">
        <f t="shared" si="0"/>
        <v/>
      </c>
      <c r="CK6" s="510" t="str">
        <f>IF('กรอกข้อมูล นร1'!H5="ย้าย/ออก",'กรอกข้อมูล นร1'!H5,"")</f>
        <v/>
      </c>
      <c r="CL6" s="511"/>
      <c r="CM6" s="345"/>
      <c r="CN6" s="12"/>
      <c r="CO6" s="310">
        <f t="shared" ref="CO6:CO41" si="56">SUM(CD6:CE6)</f>
        <v>77</v>
      </c>
      <c r="CP6" s="312" t="str">
        <f t="shared" ref="CP6:CP41" si="57">IF(COUNTIF(G6:BW6," /"),COUNTIF(G6:BW6," /"),"")</f>
        <v/>
      </c>
      <c r="CQ6" s="311">
        <f t="shared" ref="CQ6:CQ41" si="58">IF(A6="","",SUM(D6:BU6))</f>
        <v>63</v>
      </c>
    </row>
    <row r="7" spans="1:95" ht="17.25" customHeight="1">
      <c r="A7" s="333">
        <f>เวลาเรียน1!A8</f>
        <v>3</v>
      </c>
      <c r="B7" s="334">
        <f>เวลาเรียน1!B8</f>
        <v>1026</v>
      </c>
      <c r="C7" s="144" t="str">
        <f>เวลาเรียน1!D8</f>
        <v>ด.ญ.วันดี แซ่วื่อ</v>
      </c>
      <c r="D7" s="29"/>
      <c r="E7" s="335" t="str">
        <f t="shared" si="1"/>
        <v/>
      </c>
      <c r="F7" s="335" t="str">
        <f t="shared" si="2"/>
        <v/>
      </c>
      <c r="G7" s="29">
        <v>3</v>
      </c>
      <c r="H7" s="335" t="str">
        <f t="shared" si="3"/>
        <v>/</v>
      </c>
      <c r="I7" s="335" t="str">
        <f t="shared" si="4"/>
        <v/>
      </c>
      <c r="J7" s="29">
        <v>3</v>
      </c>
      <c r="K7" s="335" t="str">
        <f t="shared" si="5"/>
        <v>/</v>
      </c>
      <c r="L7" s="335" t="str">
        <f t="shared" si="6"/>
        <v/>
      </c>
      <c r="M7" s="29">
        <v>2</v>
      </c>
      <c r="N7" s="335" t="str">
        <f t="shared" si="7"/>
        <v>/</v>
      </c>
      <c r="O7" s="335" t="str">
        <f t="shared" si="8"/>
        <v/>
      </c>
      <c r="P7" s="29">
        <v>4</v>
      </c>
      <c r="Q7" s="335" t="str">
        <f t="shared" si="9"/>
        <v>/</v>
      </c>
      <c r="R7" s="335" t="str">
        <f t="shared" si="10"/>
        <v/>
      </c>
      <c r="S7" s="29">
        <v>2</v>
      </c>
      <c r="T7" s="335" t="str">
        <f t="shared" si="11"/>
        <v>/</v>
      </c>
      <c r="U7" s="335" t="str">
        <f t="shared" si="12"/>
        <v/>
      </c>
      <c r="V7" s="29">
        <v>4</v>
      </c>
      <c r="W7" s="335" t="str">
        <f t="shared" si="13"/>
        <v>/</v>
      </c>
      <c r="X7" s="335" t="str">
        <f t="shared" si="14"/>
        <v/>
      </c>
      <c r="Y7" s="29">
        <v>2</v>
      </c>
      <c r="Z7" s="335" t="str">
        <f t="shared" si="15"/>
        <v>/</v>
      </c>
      <c r="AA7" s="335" t="str">
        <f t="shared" si="16"/>
        <v/>
      </c>
      <c r="AB7" s="29">
        <v>4</v>
      </c>
      <c r="AC7" s="335" t="str">
        <f t="shared" si="17"/>
        <v>/</v>
      </c>
      <c r="AD7" s="335" t="str">
        <f t="shared" si="18"/>
        <v/>
      </c>
      <c r="AE7" s="29">
        <v>3</v>
      </c>
      <c r="AF7" s="335" t="str">
        <f t="shared" si="19"/>
        <v>/</v>
      </c>
      <c r="AG7" s="335" t="str">
        <f t="shared" si="20"/>
        <v/>
      </c>
      <c r="AH7" s="29">
        <v>2</v>
      </c>
      <c r="AI7" s="335" t="str">
        <f t="shared" si="21"/>
        <v>/</v>
      </c>
      <c r="AJ7" s="335" t="str">
        <f t="shared" si="22"/>
        <v/>
      </c>
      <c r="AK7" s="29">
        <v>3</v>
      </c>
      <c r="AL7" s="335" t="str">
        <f t="shared" si="23"/>
        <v>/</v>
      </c>
      <c r="AM7" s="335" t="str">
        <f t="shared" si="24"/>
        <v/>
      </c>
      <c r="AN7" s="29">
        <v>4</v>
      </c>
      <c r="AO7" s="335" t="str">
        <f t="shared" si="25"/>
        <v>/</v>
      </c>
      <c r="AP7" s="335" t="str">
        <f t="shared" si="26"/>
        <v/>
      </c>
      <c r="AQ7" s="29">
        <v>1</v>
      </c>
      <c r="AR7" s="335" t="str">
        <f t="shared" si="27"/>
        <v>/</v>
      </c>
      <c r="AS7" s="335" t="str">
        <f t="shared" si="28"/>
        <v/>
      </c>
      <c r="AT7" s="29">
        <v>3</v>
      </c>
      <c r="AU7" s="335" t="str">
        <f t="shared" si="29"/>
        <v>/</v>
      </c>
      <c r="AV7" s="335" t="str">
        <f t="shared" si="30"/>
        <v/>
      </c>
      <c r="AW7" s="29">
        <v>4</v>
      </c>
      <c r="AX7" s="335" t="str">
        <f t="shared" si="31"/>
        <v>/</v>
      </c>
      <c r="AY7" s="335" t="str">
        <f t="shared" si="32"/>
        <v/>
      </c>
      <c r="AZ7" s="29">
        <v>2</v>
      </c>
      <c r="BA7" s="335" t="str">
        <f t="shared" si="33"/>
        <v>/</v>
      </c>
      <c r="BB7" s="335" t="str">
        <f t="shared" si="34"/>
        <v/>
      </c>
      <c r="BC7" s="29">
        <v>2</v>
      </c>
      <c r="BD7" s="335" t="str">
        <f t="shared" si="35"/>
        <v>/</v>
      </c>
      <c r="BE7" s="335" t="str">
        <f t="shared" si="36"/>
        <v/>
      </c>
      <c r="BF7" s="29">
        <v>3</v>
      </c>
      <c r="BG7" s="335" t="str">
        <f t="shared" si="37"/>
        <v>/</v>
      </c>
      <c r="BH7" s="335" t="str">
        <f t="shared" si="38"/>
        <v/>
      </c>
      <c r="BI7" s="29">
        <v>2</v>
      </c>
      <c r="BJ7" s="335" t="str">
        <f t="shared" si="39"/>
        <v>/</v>
      </c>
      <c r="BK7" s="335" t="str">
        <f t="shared" si="40"/>
        <v/>
      </c>
      <c r="BL7" s="29">
        <v>4</v>
      </c>
      <c r="BM7" s="335" t="str">
        <f t="shared" si="41"/>
        <v>/</v>
      </c>
      <c r="BN7" s="335" t="str">
        <f t="shared" si="42"/>
        <v/>
      </c>
      <c r="BO7" s="29">
        <v>4</v>
      </c>
      <c r="BP7" s="335" t="str">
        <f t="shared" si="43"/>
        <v>/</v>
      </c>
      <c r="BQ7" s="335" t="str">
        <f t="shared" si="44"/>
        <v/>
      </c>
      <c r="BR7" s="336"/>
      <c r="BS7" s="335" t="str">
        <f t="shared" si="45"/>
        <v/>
      </c>
      <c r="BT7" s="335" t="str">
        <f t="shared" si="46"/>
        <v/>
      </c>
      <c r="BU7" s="336"/>
      <c r="BV7" s="335" t="str">
        <f t="shared" si="47"/>
        <v/>
      </c>
      <c r="BW7" s="335" t="str">
        <f t="shared" si="48"/>
        <v/>
      </c>
      <c r="BX7" s="337">
        <f t="shared" si="49"/>
        <v>21</v>
      </c>
      <c r="BY7" s="375"/>
      <c r="BZ7" s="338" t="str">
        <f>IF(เวลาเรียน1!CC8="มส",เวลาเรียน1!CC8,"")</f>
        <v/>
      </c>
      <c r="CA7" s="339" t="str">
        <f t="shared" si="50"/>
        <v>/</v>
      </c>
      <c r="CB7" s="339" t="str">
        <f t="shared" si="51"/>
        <v/>
      </c>
      <c r="CC7" s="340">
        <f t="shared" si="52"/>
        <v>3</v>
      </c>
      <c r="CD7" s="341">
        <f t="shared" si="53"/>
        <v>61</v>
      </c>
      <c r="CE7" s="242">
        <v>14</v>
      </c>
      <c r="CF7" s="342">
        <f t="shared" si="54"/>
        <v>75</v>
      </c>
      <c r="CG7" s="343">
        <f>IF(A7="","",IF(เวลาเรียน1!CC8="ย้าย/ออก","-",IF(เวลาเรียน1!CC8="มส","มส",IF(BY7="ร","ร",IF(CF7="","",VLOOKUP(CF7,เกรด,4,TRUE))))))</f>
        <v>3.5</v>
      </c>
      <c r="CH7" s="29"/>
      <c r="CI7" s="344" t="str">
        <f t="shared" si="55"/>
        <v xml:space="preserve"> /</v>
      </c>
      <c r="CJ7" s="344" t="str">
        <f t="shared" si="0"/>
        <v/>
      </c>
      <c r="CK7" s="510" t="str">
        <f>IF('กรอกข้อมูล นร1'!H6="ย้าย/ออก",'กรอกข้อมูล นร1'!H6,"")</f>
        <v/>
      </c>
      <c r="CL7" s="511"/>
      <c r="CM7" s="345"/>
      <c r="CN7" s="12"/>
      <c r="CO7" s="310">
        <f t="shared" si="56"/>
        <v>75</v>
      </c>
      <c r="CP7" s="312" t="str">
        <f t="shared" si="57"/>
        <v/>
      </c>
      <c r="CQ7" s="311">
        <f t="shared" si="58"/>
        <v>61</v>
      </c>
    </row>
    <row r="8" spans="1:95" ht="17.25" customHeight="1">
      <c r="A8" s="333">
        <f>เวลาเรียน1!A9</f>
        <v>4</v>
      </c>
      <c r="B8" s="334">
        <f>เวลาเรียน1!B9</f>
        <v>1028</v>
      </c>
      <c r="C8" s="144" t="str">
        <f>เวลาเรียน1!D9</f>
        <v>ด.ญ.พลอย แซ่โซ้ง</v>
      </c>
      <c r="D8" s="29"/>
      <c r="E8" s="335" t="str">
        <f t="shared" si="1"/>
        <v/>
      </c>
      <c r="F8" s="335" t="str">
        <f t="shared" si="2"/>
        <v/>
      </c>
      <c r="G8" s="29">
        <v>3</v>
      </c>
      <c r="H8" s="335" t="str">
        <f t="shared" si="3"/>
        <v>/</v>
      </c>
      <c r="I8" s="335" t="str">
        <f t="shared" si="4"/>
        <v/>
      </c>
      <c r="J8" s="29">
        <v>3</v>
      </c>
      <c r="K8" s="335" t="str">
        <f t="shared" si="5"/>
        <v>/</v>
      </c>
      <c r="L8" s="335" t="str">
        <f t="shared" si="6"/>
        <v/>
      </c>
      <c r="M8" s="29">
        <v>2</v>
      </c>
      <c r="N8" s="335" t="str">
        <f t="shared" si="7"/>
        <v>/</v>
      </c>
      <c r="O8" s="335" t="str">
        <f t="shared" si="8"/>
        <v/>
      </c>
      <c r="P8" s="29">
        <v>3</v>
      </c>
      <c r="Q8" s="335" t="str">
        <f t="shared" si="9"/>
        <v>/</v>
      </c>
      <c r="R8" s="335" t="str">
        <f t="shared" si="10"/>
        <v/>
      </c>
      <c r="S8" s="29">
        <v>3</v>
      </c>
      <c r="T8" s="335" t="str">
        <f t="shared" si="11"/>
        <v>/</v>
      </c>
      <c r="U8" s="335" t="str">
        <f t="shared" si="12"/>
        <v/>
      </c>
      <c r="V8" s="29">
        <v>4</v>
      </c>
      <c r="W8" s="335" t="str">
        <f t="shared" si="13"/>
        <v>/</v>
      </c>
      <c r="X8" s="335" t="str">
        <f t="shared" si="14"/>
        <v/>
      </c>
      <c r="Y8" s="29">
        <v>1</v>
      </c>
      <c r="Z8" s="335" t="str">
        <f t="shared" si="15"/>
        <v>/</v>
      </c>
      <c r="AA8" s="335" t="str">
        <f t="shared" si="16"/>
        <v/>
      </c>
      <c r="AB8" s="29">
        <v>3</v>
      </c>
      <c r="AC8" s="335" t="str">
        <f t="shared" si="17"/>
        <v>/</v>
      </c>
      <c r="AD8" s="335" t="str">
        <f t="shared" si="18"/>
        <v/>
      </c>
      <c r="AE8" s="29">
        <v>3</v>
      </c>
      <c r="AF8" s="335" t="str">
        <f t="shared" si="19"/>
        <v>/</v>
      </c>
      <c r="AG8" s="335" t="str">
        <f t="shared" si="20"/>
        <v/>
      </c>
      <c r="AH8" s="29">
        <v>2</v>
      </c>
      <c r="AI8" s="335" t="str">
        <f t="shared" si="21"/>
        <v>/</v>
      </c>
      <c r="AJ8" s="335" t="str">
        <f t="shared" si="22"/>
        <v/>
      </c>
      <c r="AK8" s="29">
        <v>3</v>
      </c>
      <c r="AL8" s="335" t="str">
        <f t="shared" si="23"/>
        <v>/</v>
      </c>
      <c r="AM8" s="335" t="str">
        <f t="shared" si="24"/>
        <v/>
      </c>
      <c r="AN8" s="29">
        <v>5</v>
      </c>
      <c r="AO8" s="335" t="str">
        <f t="shared" si="25"/>
        <v>/</v>
      </c>
      <c r="AP8" s="335" t="str">
        <f t="shared" si="26"/>
        <v/>
      </c>
      <c r="AQ8" s="29">
        <v>1</v>
      </c>
      <c r="AR8" s="335" t="str">
        <f t="shared" si="27"/>
        <v>/</v>
      </c>
      <c r="AS8" s="335" t="str">
        <f t="shared" si="28"/>
        <v/>
      </c>
      <c r="AT8" s="29">
        <v>3</v>
      </c>
      <c r="AU8" s="335" t="str">
        <f t="shared" si="29"/>
        <v>/</v>
      </c>
      <c r="AV8" s="335" t="str">
        <f t="shared" si="30"/>
        <v/>
      </c>
      <c r="AW8" s="29">
        <v>3</v>
      </c>
      <c r="AX8" s="335" t="str">
        <f t="shared" si="31"/>
        <v>/</v>
      </c>
      <c r="AY8" s="335" t="str">
        <f t="shared" si="32"/>
        <v/>
      </c>
      <c r="AZ8" s="29">
        <v>2</v>
      </c>
      <c r="BA8" s="335" t="str">
        <f t="shared" si="33"/>
        <v>/</v>
      </c>
      <c r="BB8" s="335" t="str">
        <f t="shared" si="34"/>
        <v/>
      </c>
      <c r="BC8" s="29">
        <v>3</v>
      </c>
      <c r="BD8" s="335" t="str">
        <f t="shared" si="35"/>
        <v>/</v>
      </c>
      <c r="BE8" s="335" t="str">
        <f t="shared" si="36"/>
        <v/>
      </c>
      <c r="BF8" s="29">
        <v>3</v>
      </c>
      <c r="BG8" s="335" t="str">
        <f t="shared" si="37"/>
        <v>/</v>
      </c>
      <c r="BH8" s="335" t="str">
        <f t="shared" si="38"/>
        <v/>
      </c>
      <c r="BI8" s="29">
        <v>2</v>
      </c>
      <c r="BJ8" s="335" t="str">
        <f t="shared" si="39"/>
        <v>/</v>
      </c>
      <c r="BK8" s="335" t="str">
        <f t="shared" si="40"/>
        <v/>
      </c>
      <c r="BL8" s="29">
        <v>5</v>
      </c>
      <c r="BM8" s="335" t="str">
        <f t="shared" si="41"/>
        <v>/</v>
      </c>
      <c r="BN8" s="335" t="str">
        <f t="shared" si="42"/>
        <v/>
      </c>
      <c r="BO8" s="29">
        <v>3</v>
      </c>
      <c r="BP8" s="335" t="str">
        <f t="shared" si="43"/>
        <v>/</v>
      </c>
      <c r="BQ8" s="335" t="str">
        <f t="shared" si="44"/>
        <v/>
      </c>
      <c r="BR8" s="336"/>
      <c r="BS8" s="335" t="str">
        <f t="shared" si="45"/>
        <v/>
      </c>
      <c r="BT8" s="335" t="str">
        <f t="shared" si="46"/>
        <v/>
      </c>
      <c r="BU8" s="336"/>
      <c r="BV8" s="335" t="str">
        <f t="shared" si="47"/>
        <v/>
      </c>
      <c r="BW8" s="335" t="str">
        <f t="shared" si="48"/>
        <v/>
      </c>
      <c r="BX8" s="337">
        <f t="shared" si="49"/>
        <v>21</v>
      </c>
      <c r="BY8" s="375"/>
      <c r="BZ8" s="338" t="str">
        <f>IF(เวลาเรียน1!CC9="มส",เวลาเรียน1!CC9,"")</f>
        <v/>
      </c>
      <c r="CA8" s="339" t="str">
        <f>IF(A8="","",IF(CK8="ย้าย/ออก","-",IF(BX8=$BX$4,"/","")))</f>
        <v>/</v>
      </c>
      <c r="CB8" s="339" t="str">
        <f t="shared" si="51"/>
        <v/>
      </c>
      <c r="CC8" s="340">
        <f t="shared" si="52"/>
        <v>4</v>
      </c>
      <c r="CD8" s="341">
        <f t="shared" si="53"/>
        <v>60</v>
      </c>
      <c r="CE8" s="242">
        <v>11</v>
      </c>
      <c r="CF8" s="342">
        <f t="shared" si="54"/>
        <v>71</v>
      </c>
      <c r="CG8" s="343">
        <f>IF(A8="","",IF(เวลาเรียน1!CC9="ย้าย/ออก","-",IF(เวลาเรียน1!CC9="มส","มส",IF(BY8="ร","ร",IF(CF8="","",VLOOKUP(CF8,เกรด,4,TRUE))))))</f>
        <v>3</v>
      </c>
      <c r="CH8" s="29"/>
      <c r="CI8" s="344" t="str">
        <f t="shared" si="55"/>
        <v xml:space="preserve"> /</v>
      </c>
      <c r="CJ8" s="344" t="str">
        <f t="shared" si="0"/>
        <v/>
      </c>
      <c r="CK8" s="510" t="str">
        <f>IF('กรอกข้อมูล นร1'!H7="ย้าย/ออก",'กรอกข้อมูล นร1'!H7,"")</f>
        <v/>
      </c>
      <c r="CL8" s="511"/>
      <c r="CM8" s="345"/>
      <c r="CN8" s="12"/>
      <c r="CO8" s="310">
        <f t="shared" si="56"/>
        <v>71</v>
      </c>
      <c r="CP8" s="312" t="str">
        <f t="shared" si="57"/>
        <v/>
      </c>
      <c r="CQ8" s="311">
        <f t="shared" si="58"/>
        <v>60</v>
      </c>
    </row>
    <row r="9" spans="1:95" ht="17.25" customHeight="1">
      <c r="A9" s="333">
        <f>เวลาเรียน1!A10</f>
        <v>5</v>
      </c>
      <c r="B9" s="334">
        <f>เวลาเรียน1!B10</f>
        <v>1030</v>
      </c>
      <c r="C9" s="144" t="str">
        <f>เวลาเรียน1!D10</f>
        <v>ด.ญ.พิมพ์ชนก แซ่ท้าว</v>
      </c>
      <c r="D9" s="29"/>
      <c r="E9" s="335" t="str">
        <f t="shared" si="1"/>
        <v/>
      </c>
      <c r="F9" s="335" t="str">
        <f t="shared" si="2"/>
        <v/>
      </c>
      <c r="G9" s="29">
        <v>3</v>
      </c>
      <c r="H9" s="335" t="str">
        <f t="shared" si="3"/>
        <v>/</v>
      </c>
      <c r="I9" s="335" t="str">
        <f t="shared" si="4"/>
        <v/>
      </c>
      <c r="J9" s="29">
        <v>3</v>
      </c>
      <c r="K9" s="335" t="str">
        <f t="shared" si="5"/>
        <v>/</v>
      </c>
      <c r="L9" s="335" t="str">
        <f t="shared" si="6"/>
        <v/>
      </c>
      <c r="M9" s="29">
        <v>2</v>
      </c>
      <c r="N9" s="335" t="str">
        <f t="shared" si="7"/>
        <v>/</v>
      </c>
      <c r="O9" s="335" t="str">
        <f t="shared" si="8"/>
        <v/>
      </c>
      <c r="P9" s="29">
        <v>3</v>
      </c>
      <c r="Q9" s="335" t="str">
        <f t="shared" si="9"/>
        <v>/</v>
      </c>
      <c r="R9" s="335" t="str">
        <f t="shared" si="10"/>
        <v/>
      </c>
      <c r="S9" s="29">
        <v>2</v>
      </c>
      <c r="T9" s="335" t="str">
        <f t="shared" si="11"/>
        <v>/</v>
      </c>
      <c r="U9" s="335" t="str">
        <f t="shared" si="12"/>
        <v/>
      </c>
      <c r="V9" s="29">
        <v>4</v>
      </c>
      <c r="W9" s="335" t="str">
        <f t="shared" si="13"/>
        <v>/</v>
      </c>
      <c r="X9" s="335" t="str">
        <f t="shared" si="14"/>
        <v/>
      </c>
      <c r="Y9" s="29">
        <v>1</v>
      </c>
      <c r="Z9" s="335" t="str">
        <f t="shared" si="15"/>
        <v>/</v>
      </c>
      <c r="AA9" s="335" t="str">
        <f t="shared" si="16"/>
        <v/>
      </c>
      <c r="AB9" s="29">
        <v>3</v>
      </c>
      <c r="AC9" s="335" t="str">
        <f t="shared" si="17"/>
        <v>/</v>
      </c>
      <c r="AD9" s="335" t="str">
        <f t="shared" si="18"/>
        <v/>
      </c>
      <c r="AE9" s="29">
        <v>3</v>
      </c>
      <c r="AF9" s="335" t="str">
        <f t="shared" si="19"/>
        <v>/</v>
      </c>
      <c r="AG9" s="335" t="str">
        <f t="shared" si="20"/>
        <v/>
      </c>
      <c r="AH9" s="29">
        <v>2</v>
      </c>
      <c r="AI9" s="335" t="str">
        <f t="shared" si="21"/>
        <v>/</v>
      </c>
      <c r="AJ9" s="335" t="str">
        <f t="shared" si="22"/>
        <v/>
      </c>
      <c r="AK9" s="29">
        <v>3</v>
      </c>
      <c r="AL9" s="335" t="str">
        <f t="shared" si="23"/>
        <v>/</v>
      </c>
      <c r="AM9" s="335" t="str">
        <f t="shared" si="24"/>
        <v/>
      </c>
      <c r="AN9" s="29">
        <v>5</v>
      </c>
      <c r="AO9" s="335" t="str">
        <f t="shared" si="25"/>
        <v>/</v>
      </c>
      <c r="AP9" s="335" t="str">
        <f t="shared" si="26"/>
        <v/>
      </c>
      <c r="AQ9" s="29">
        <v>1</v>
      </c>
      <c r="AR9" s="335" t="str">
        <f t="shared" si="27"/>
        <v>/</v>
      </c>
      <c r="AS9" s="335" t="str">
        <f t="shared" si="28"/>
        <v/>
      </c>
      <c r="AT9" s="29">
        <v>3</v>
      </c>
      <c r="AU9" s="335" t="str">
        <f t="shared" si="29"/>
        <v>/</v>
      </c>
      <c r="AV9" s="335" t="str">
        <f t="shared" si="30"/>
        <v/>
      </c>
      <c r="AW9" s="29">
        <v>3</v>
      </c>
      <c r="AX9" s="335" t="str">
        <f t="shared" si="31"/>
        <v>/</v>
      </c>
      <c r="AY9" s="335" t="str">
        <f t="shared" si="32"/>
        <v/>
      </c>
      <c r="AZ9" s="29">
        <v>2</v>
      </c>
      <c r="BA9" s="335" t="str">
        <f t="shared" si="33"/>
        <v>/</v>
      </c>
      <c r="BB9" s="335" t="str">
        <f t="shared" si="34"/>
        <v/>
      </c>
      <c r="BC9" s="29">
        <v>2</v>
      </c>
      <c r="BD9" s="335" t="str">
        <f t="shared" si="35"/>
        <v>/</v>
      </c>
      <c r="BE9" s="335" t="str">
        <f t="shared" si="36"/>
        <v/>
      </c>
      <c r="BF9" s="29">
        <v>3</v>
      </c>
      <c r="BG9" s="335" t="str">
        <f t="shared" si="37"/>
        <v>/</v>
      </c>
      <c r="BH9" s="335" t="str">
        <f t="shared" si="38"/>
        <v/>
      </c>
      <c r="BI9" s="29">
        <v>2</v>
      </c>
      <c r="BJ9" s="335" t="str">
        <f t="shared" si="39"/>
        <v>/</v>
      </c>
      <c r="BK9" s="335" t="str">
        <f t="shared" si="40"/>
        <v/>
      </c>
      <c r="BL9" s="29">
        <v>5</v>
      </c>
      <c r="BM9" s="335" t="str">
        <f t="shared" si="41"/>
        <v>/</v>
      </c>
      <c r="BN9" s="335" t="str">
        <f t="shared" si="42"/>
        <v/>
      </c>
      <c r="BO9" s="29">
        <v>3</v>
      </c>
      <c r="BP9" s="335" t="str">
        <f t="shared" si="43"/>
        <v>/</v>
      </c>
      <c r="BQ9" s="335" t="str">
        <f t="shared" si="44"/>
        <v/>
      </c>
      <c r="BR9" s="336"/>
      <c r="BS9" s="335" t="str">
        <f t="shared" si="45"/>
        <v/>
      </c>
      <c r="BT9" s="335" t="str">
        <f t="shared" si="46"/>
        <v/>
      </c>
      <c r="BU9" s="336"/>
      <c r="BV9" s="335" t="str">
        <f t="shared" si="47"/>
        <v/>
      </c>
      <c r="BW9" s="335" t="str">
        <f t="shared" si="48"/>
        <v/>
      </c>
      <c r="BX9" s="337">
        <f t="shared" si="49"/>
        <v>21</v>
      </c>
      <c r="BY9" s="375"/>
      <c r="BZ9" s="338" t="str">
        <f>IF(เวลาเรียน1!CC10="มส",เวลาเรียน1!CC10,"")</f>
        <v/>
      </c>
      <c r="CA9" s="339" t="str">
        <f t="shared" si="50"/>
        <v>/</v>
      </c>
      <c r="CB9" s="339" t="str">
        <f t="shared" si="51"/>
        <v/>
      </c>
      <c r="CC9" s="340">
        <f t="shared" si="52"/>
        <v>5</v>
      </c>
      <c r="CD9" s="341">
        <f t="shared" si="53"/>
        <v>58</v>
      </c>
      <c r="CE9" s="242">
        <v>11</v>
      </c>
      <c r="CF9" s="342">
        <f t="shared" si="54"/>
        <v>69</v>
      </c>
      <c r="CG9" s="343">
        <f>IF(A9="","",IF(เวลาเรียน1!CC10="ย้าย/ออก","-",IF(เวลาเรียน1!CC10="มส","มส",IF(BY9="ร","ร",IF(CF9="","",VLOOKUP(CF9,เกรด,4,TRUE))))))</f>
        <v>2.5</v>
      </c>
      <c r="CH9" s="29"/>
      <c r="CI9" s="344" t="str">
        <f t="shared" si="55"/>
        <v xml:space="preserve"> /</v>
      </c>
      <c r="CJ9" s="344" t="str">
        <f t="shared" si="0"/>
        <v/>
      </c>
      <c r="CK9" s="510" t="str">
        <f>IF('กรอกข้อมูล นร1'!H8="ย้าย/ออก",'กรอกข้อมูล นร1'!H8,"")</f>
        <v/>
      </c>
      <c r="CL9" s="511"/>
      <c r="CM9" s="345"/>
      <c r="CN9" s="12"/>
      <c r="CO9" s="310">
        <f t="shared" si="56"/>
        <v>69</v>
      </c>
      <c r="CP9" s="312" t="str">
        <f t="shared" si="57"/>
        <v/>
      </c>
      <c r="CQ9" s="311">
        <f t="shared" si="58"/>
        <v>58</v>
      </c>
    </row>
    <row r="10" spans="1:95" ht="17.25" customHeight="1">
      <c r="A10" s="333">
        <f>เวลาเรียน1!A11</f>
        <v>6</v>
      </c>
      <c r="B10" s="334">
        <f>เวลาเรียน1!B11</f>
        <v>1031</v>
      </c>
      <c r="C10" s="144" t="str">
        <f>เวลาเรียน1!D11</f>
        <v>ด.ญ.พิมพกานต์ แซ่ลี</v>
      </c>
      <c r="D10" s="29"/>
      <c r="E10" s="335" t="str">
        <f t="shared" si="1"/>
        <v/>
      </c>
      <c r="F10" s="335" t="str">
        <f t="shared" si="2"/>
        <v/>
      </c>
      <c r="G10" s="29">
        <v>5</v>
      </c>
      <c r="H10" s="335" t="str">
        <f t="shared" si="3"/>
        <v>/</v>
      </c>
      <c r="I10" s="335" t="str">
        <f t="shared" si="4"/>
        <v/>
      </c>
      <c r="J10" s="29">
        <v>3</v>
      </c>
      <c r="K10" s="335" t="str">
        <f t="shared" si="5"/>
        <v>/</v>
      </c>
      <c r="L10" s="335" t="str">
        <f t="shared" si="6"/>
        <v/>
      </c>
      <c r="M10" s="29">
        <v>2</v>
      </c>
      <c r="N10" s="335" t="str">
        <f t="shared" si="7"/>
        <v>/</v>
      </c>
      <c r="O10" s="335" t="str">
        <f t="shared" si="8"/>
        <v/>
      </c>
      <c r="P10" s="29">
        <v>3</v>
      </c>
      <c r="Q10" s="335" t="str">
        <f t="shared" si="9"/>
        <v>/</v>
      </c>
      <c r="R10" s="335" t="str">
        <f t="shared" si="10"/>
        <v/>
      </c>
      <c r="S10" s="29">
        <v>2</v>
      </c>
      <c r="T10" s="335" t="str">
        <f t="shared" si="11"/>
        <v>/</v>
      </c>
      <c r="U10" s="335" t="str">
        <f t="shared" si="12"/>
        <v/>
      </c>
      <c r="V10" s="29">
        <v>3</v>
      </c>
      <c r="W10" s="335" t="str">
        <f t="shared" si="13"/>
        <v>/</v>
      </c>
      <c r="X10" s="335" t="str">
        <f t="shared" si="14"/>
        <v/>
      </c>
      <c r="Y10" s="29">
        <v>2</v>
      </c>
      <c r="Z10" s="335" t="str">
        <f t="shared" si="15"/>
        <v>/</v>
      </c>
      <c r="AA10" s="335" t="str">
        <f t="shared" si="16"/>
        <v/>
      </c>
      <c r="AB10" s="29">
        <v>4</v>
      </c>
      <c r="AC10" s="335" t="str">
        <f t="shared" si="17"/>
        <v>/</v>
      </c>
      <c r="AD10" s="335" t="str">
        <f t="shared" si="18"/>
        <v/>
      </c>
      <c r="AE10" s="29">
        <v>3</v>
      </c>
      <c r="AF10" s="335" t="str">
        <f t="shared" si="19"/>
        <v>/</v>
      </c>
      <c r="AG10" s="335" t="str">
        <f t="shared" si="20"/>
        <v/>
      </c>
      <c r="AH10" s="29">
        <v>2</v>
      </c>
      <c r="AI10" s="335" t="str">
        <f t="shared" si="21"/>
        <v>/</v>
      </c>
      <c r="AJ10" s="335" t="str">
        <f t="shared" si="22"/>
        <v/>
      </c>
      <c r="AK10" s="29">
        <v>4</v>
      </c>
      <c r="AL10" s="335" t="str">
        <f t="shared" si="23"/>
        <v>/</v>
      </c>
      <c r="AM10" s="335" t="str">
        <f t="shared" si="24"/>
        <v/>
      </c>
      <c r="AN10" s="29">
        <v>5</v>
      </c>
      <c r="AO10" s="335" t="str">
        <f t="shared" si="25"/>
        <v>/</v>
      </c>
      <c r="AP10" s="335" t="str">
        <f t="shared" si="26"/>
        <v/>
      </c>
      <c r="AQ10" s="29">
        <v>1</v>
      </c>
      <c r="AR10" s="335" t="str">
        <f t="shared" si="27"/>
        <v>/</v>
      </c>
      <c r="AS10" s="335" t="str">
        <f t="shared" si="28"/>
        <v/>
      </c>
      <c r="AT10" s="29">
        <v>2</v>
      </c>
      <c r="AU10" s="335" t="str">
        <f t="shared" si="29"/>
        <v>/</v>
      </c>
      <c r="AV10" s="335" t="str">
        <f t="shared" si="30"/>
        <v/>
      </c>
      <c r="AW10" s="29">
        <v>3</v>
      </c>
      <c r="AX10" s="335" t="str">
        <f t="shared" si="31"/>
        <v>/</v>
      </c>
      <c r="AY10" s="335" t="str">
        <f t="shared" si="32"/>
        <v/>
      </c>
      <c r="AZ10" s="29">
        <v>2</v>
      </c>
      <c r="BA10" s="335" t="str">
        <f t="shared" si="33"/>
        <v>/</v>
      </c>
      <c r="BB10" s="335" t="str">
        <f t="shared" si="34"/>
        <v/>
      </c>
      <c r="BC10" s="29">
        <v>2</v>
      </c>
      <c r="BD10" s="335" t="str">
        <f t="shared" si="35"/>
        <v>/</v>
      </c>
      <c r="BE10" s="335" t="str">
        <f t="shared" si="36"/>
        <v/>
      </c>
      <c r="BF10" s="29">
        <v>5</v>
      </c>
      <c r="BG10" s="335" t="str">
        <f t="shared" si="37"/>
        <v>/</v>
      </c>
      <c r="BH10" s="335" t="str">
        <f t="shared" si="38"/>
        <v/>
      </c>
      <c r="BI10" s="29">
        <v>2</v>
      </c>
      <c r="BJ10" s="335" t="str">
        <f t="shared" si="39"/>
        <v>/</v>
      </c>
      <c r="BK10" s="335" t="str">
        <f t="shared" si="40"/>
        <v/>
      </c>
      <c r="BL10" s="29">
        <v>5</v>
      </c>
      <c r="BM10" s="335" t="str">
        <f t="shared" si="41"/>
        <v>/</v>
      </c>
      <c r="BN10" s="335" t="str">
        <f t="shared" si="42"/>
        <v/>
      </c>
      <c r="BO10" s="29">
        <v>3</v>
      </c>
      <c r="BP10" s="335" t="str">
        <f t="shared" si="43"/>
        <v>/</v>
      </c>
      <c r="BQ10" s="335" t="str">
        <f t="shared" si="44"/>
        <v/>
      </c>
      <c r="BR10" s="336"/>
      <c r="BS10" s="335" t="str">
        <f t="shared" si="45"/>
        <v/>
      </c>
      <c r="BT10" s="335" t="str">
        <f t="shared" si="46"/>
        <v/>
      </c>
      <c r="BU10" s="336"/>
      <c r="BV10" s="335" t="str">
        <f t="shared" si="47"/>
        <v/>
      </c>
      <c r="BW10" s="335" t="str">
        <f t="shared" si="48"/>
        <v/>
      </c>
      <c r="BX10" s="337">
        <f t="shared" si="49"/>
        <v>21</v>
      </c>
      <c r="BY10" s="375"/>
      <c r="BZ10" s="338" t="str">
        <f>IF(เวลาเรียน1!CC11="มส",เวลาเรียน1!CC11,"")</f>
        <v/>
      </c>
      <c r="CA10" s="339" t="str">
        <f t="shared" si="50"/>
        <v>/</v>
      </c>
      <c r="CB10" s="339" t="str">
        <f t="shared" si="51"/>
        <v/>
      </c>
      <c r="CC10" s="340">
        <f t="shared" si="52"/>
        <v>6</v>
      </c>
      <c r="CD10" s="341">
        <f t="shared" si="53"/>
        <v>63</v>
      </c>
      <c r="CE10" s="242">
        <v>12</v>
      </c>
      <c r="CF10" s="342">
        <f t="shared" si="54"/>
        <v>75</v>
      </c>
      <c r="CG10" s="343">
        <f>IF(A10="","",IF(เวลาเรียน1!CC11="ย้าย/ออก","-",IF(เวลาเรียน1!CC11="มส","มส",IF(BY10="ร","ร",IF(CF10="","",VLOOKUP(CF10,เกรด,4,TRUE))))))</f>
        <v>3.5</v>
      </c>
      <c r="CH10" s="29"/>
      <c r="CI10" s="344" t="str">
        <f t="shared" si="55"/>
        <v xml:space="preserve"> /</v>
      </c>
      <c r="CJ10" s="344" t="str">
        <f t="shared" si="0"/>
        <v/>
      </c>
      <c r="CK10" s="510" t="str">
        <f>IF('กรอกข้อมูล นร1'!H9="ย้าย/ออก",'กรอกข้อมูล นร1'!H9,"")</f>
        <v/>
      </c>
      <c r="CL10" s="511"/>
      <c r="CM10" s="345"/>
      <c r="CN10" s="12"/>
      <c r="CO10" s="310">
        <f t="shared" si="56"/>
        <v>75</v>
      </c>
      <c r="CP10" s="312" t="str">
        <f t="shared" si="57"/>
        <v/>
      </c>
      <c r="CQ10" s="311">
        <f t="shared" si="58"/>
        <v>63</v>
      </c>
    </row>
    <row r="11" spans="1:95" ht="17.25" customHeight="1">
      <c r="A11" s="333">
        <f>เวลาเรียน1!A12</f>
        <v>7</v>
      </c>
      <c r="B11" s="334">
        <f>เวลาเรียน1!B12</f>
        <v>1032</v>
      </c>
      <c r="C11" s="144" t="str">
        <f>เวลาเรียน1!D12</f>
        <v>ด.ญ.ประภัสสร แซ่โซ้ง</v>
      </c>
      <c r="D11" s="29"/>
      <c r="E11" s="335" t="str">
        <f t="shared" si="1"/>
        <v/>
      </c>
      <c r="F11" s="335" t="str">
        <f t="shared" si="2"/>
        <v/>
      </c>
      <c r="G11" s="29">
        <v>3</v>
      </c>
      <c r="H11" s="335" t="str">
        <f t="shared" si="3"/>
        <v>/</v>
      </c>
      <c r="I11" s="335" t="str">
        <f t="shared" si="4"/>
        <v/>
      </c>
      <c r="J11" s="29">
        <v>3</v>
      </c>
      <c r="K11" s="335" t="str">
        <f t="shared" si="5"/>
        <v>/</v>
      </c>
      <c r="L11" s="335" t="str">
        <f t="shared" si="6"/>
        <v/>
      </c>
      <c r="M11" s="29">
        <v>2</v>
      </c>
      <c r="N11" s="335" t="str">
        <f t="shared" si="7"/>
        <v>/</v>
      </c>
      <c r="O11" s="335" t="str">
        <f t="shared" si="8"/>
        <v/>
      </c>
      <c r="P11" s="29">
        <v>4</v>
      </c>
      <c r="Q11" s="335" t="str">
        <f t="shared" si="9"/>
        <v>/</v>
      </c>
      <c r="R11" s="335" t="str">
        <f t="shared" si="10"/>
        <v/>
      </c>
      <c r="S11" s="29">
        <v>2</v>
      </c>
      <c r="T11" s="335" t="str">
        <f t="shared" si="11"/>
        <v>/</v>
      </c>
      <c r="U11" s="335" t="str">
        <f t="shared" si="12"/>
        <v/>
      </c>
      <c r="V11" s="29">
        <v>5</v>
      </c>
      <c r="W11" s="335" t="str">
        <f t="shared" si="13"/>
        <v>/</v>
      </c>
      <c r="X11" s="335" t="str">
        <f t="shared" si="14"/>
        <v/>
      </c>
      <c r="Y11" s="29">
        <v>2</v>
      </c>
      <c r="Z11" s="335" t="str">
        <f t="shared" si="15"/>
        <v>/</v>
      </c>
      <c r="AA11" s="335" t="str">
        <f t="shared" si="16"/>
        <v/>
      </c>
      <c r="AB11" s="29">
        <v>5</v>
      </c>
      <c r="AC11" s="335" t="str">
        <f t="shared" si="17"/>
        <v>/</v>
      </c>
      <c r="AD11" s="335" t="str">
        <f t="shared" si="18"/>
        <v/>
      </c>
      <c r="AE11" s="29">
        <v>4</v>
      </c>
      <c r="AF11" s="335" t="str">
        <f t="shared" si="19"/>
        <v>/</v>
      </c>
      <c r="AG11" s="335" t="str">
        <f t="shared" si="20"/>
        <v/>
      </c>
      <c r="AH11" s="29">
        <v>3</v>
      </c>
      <c r="AI11" s="335" t="str">
        <f t="shared" si="21"/>
        <v>/</v>
      </c>
      <c r="AJ11" s="335" t="str">
        <f t="shared" si="22"/>
        <v/>
      </c>
      <c r="AK11" s="29">
        <v>5</v>
      </c>
      <c r="AL11" s="335" t="str">
        <f t="shared" si="23"/>
        <v>/</v>
      </c>
      <c r="AM11" s="335" t="str">
        <f t="shared" si="24"/>
        <v/>
      </c>
      <c r="AN11" s="29">
        <v>4</v>
      </c>
      <c r="AO11" s="335" t="str">
        <f t="shared" si="25"/>
        <v>/</v>
      </c>
      <c r="AP11" s="335" t="str">
        <f t="shared" si="26"/>
        <v/>
      </c>
      <c r="AQ11" s="29">
        <v>1</v>
      </c>
      <c r="AR11" s="335" t="str">
        <f t="shared" si="27"/>
        <v>/</v>
      </c>
      <c r="AS11" s="335" t="str">
        <f t="shared" si="28"/>
        <v/>
      </c>
      <c r="AT11" s="29">
        <v>3</v>
      </c>
      <c r="AU11" s="335" t="str">
        <f t="shared" si="29"/>
        <v>/</v>
      </c>
      <c r="AV11" s="335" t="str">
        <f t="shared" si="30"/>
        <v/>
      </c>
      <c r="AW11" s="29">
        <v>4</v>
      </c>
      <c r="AX11" s="335" t="str">
        <f t="shared" si="31"/>
        <v>/</v>
      </c>
      <c r="AY11" s="335" t="str">
        <f t="shared" si="32"/>
        <v/>
      </c>
      <c r="AZ11" s="29">
        <v>2</v>
      </c>
      <c r="BA11" s="335" t="str">
        <f t="shared" si="33"/>
        <v>/</v>
      </c>
      <c r="BB11" s="335" t="str">
        <f t="shared" si="34"/>
        <v/>
      </c>
      <c r="BC11" s="29">
        <v>2</v>
      </c>
      <c r="BD11" s="335" t="str">
        <f t="shared" si="35"/>
        <v>/</v>
      </c>
      <c r="BE11" s="335" t="str">
        <f t="shared" si="36"/>
        <v/>
      </c>
      <c r="BF11" s="29">
        <v>3</v>
      </c>
      <c r="BG11" s="335" t="str">
        <f t="shared" si="37"/>
        <v>/</v>
      </c>
      <c r="BH11" s="335" t="str">
        <f t="shared" si="38"/>
        <v/>
      </c>
      <c r="BI11" s="29">
        <v>3</v>
      </c>
      <c r="BJ11" s="335" t="str">
        <f t="shared" si="39"/>
        <v>/</v>
      </c>
      <c r="BK11" s="335" t="str">
        <f t="shared" si="40"/>
        <v/>
      </c>
      <c r="BL11" s="29">
        <v>4</v>
      </c>
      <c r="BM11" s="335" t="str">
        <f t="shared" si="41"/>
        <v>/</v>
      </c>
      <c r="BN11" s="335" t="str">
        <f t="shared" si="42"/>
        <v/>
      </c>
      <c r="BO11" s="29">
        <v>4</v>
      </c>
      <c r="BP11" s="335" t="str">
        <f t="shared" si="43"/>
        <v>/</v>
      </c>
      <c r="BQ11" s="335" t="str">
        <f t="shared" si="44"/>
        <v/>
      </c>
      <c r="BR11" s="336"/>
      <c r="BS11" s="335" t="str">
        <f t="shared" si="45"/>
        <v/>
      </c>
      <c r="BT11" s="335" t="str">
        <f t="shared" si="46"/>
        <v/>
      </c>
      <c r="BU11" s="336"/>
      <c r="BV11" s="335" t="str">
        <f t="shared" si="47"/>
        <v/>
      </c>
      <c r="BW11" s="335" t="str">
        <f t="shared" si="48"/>
        <v/>
      </c>
      <c r="BX11" s="337">
        <f t="shared" si="49"/>
        <v>21</v>
      </c>
      <c r="BY11" s="375"/>
      <c r="BZ11" s="338" t="str">
        <f>IF(เวลาเรียน1!CC12="มส",เวลาเรียน1!CC12,"")</f>
        <v/>
      </c>
      <c r="CA11" s="339" t="str">
        <f t="shared" si="50"/>
        <v>/</v>
      </c>
      <c r="CB11" s="339" t="str">
        <f t="shared" si="51"/>
        <v/>
      </c>
      <c r="CC11" s="340">
        <f t="shared" si="52"/>
        <v>7</v>
      </c>
      <c r="CD11" s="341">
        <f t="shared" si="53"/>
        <v>68</v>
      </c>
      <c r="CE11" s="242">
        <v>18</v>
      </c>
      <c r="CF11" s="342">
        <f t="shared" si="54"/>
        <v>86</v>
      </c>
      <c r="CG11" s="343">
        <f>IF(A11="","",IF(เวลาเรียน1!CC12="ย้าย/ออก","-",IF(เวลาเรียน1!CC12="มส","มส",IF(BY11="ร","ร",IF(CF11="","",VLOOKUP(CF11,เกรด,4,TRUE))))))</f>
        <v>4</v>
      </c>
      <c r="CH11" s="29"/>
      <c r="CI11" s="344" t="str">
        <f t="shared" si="55"/>
        <v xml:space="preserve"> /</v>
      </c>
      <c r="CJ11" s="344" t="str">
        <f t="shared" si="0"/>
        <v/>
      </c>
      <c r="CK11" s="510" t="str">
        <f>IF('กรอกข้อมูล นร1'!H10="ย้าย/ออก",'กรอกข้อมูล นร1'!H10,"")</f>
        <v/>
      </c>
      <c r="CL11" s="511"/>
      <c r="CM11" s="345"/>
      <c r="CN11" s="12"/>
      <c r="CO11" s="310">
        <f t="shared" si="56"/>
        <v>86</v>
      </c>
      <c r="CP11" s="312" t="str">
        <f t="shared" si="57"/>
        <v/>
      </c>
      <c r="CQ11" s="311">
        <f t="shared" si="58"/>
        <v>68</v>
      </c>
    </row>
    <row r="12" spans="1:95" ht="17.25" customHeight="1">
      <c r="A12" s="333">
        <f>เวลาเรียน1!A13</f>
        <v>8</v>
      </c>
      <c r="B12" s="334">
        <f>เวลาเรียน1!B13</f>
        <v>1033</v>
      </c>
      <c r="C12" s="144" t="str">
        <f>เวลาเรียน1!D13</f>
        <v>ด.ญ.นิภา แซ่โซ้ง</v>
      </c>
      <c r="D12" s="29"/>
      <c r="E12" s="335" t="str">
        <f t="shared" si="1"/>
        <v/>
      </c>
      <c r="F12" s="335" t="str">
        <f t="shared" si="2"/>
        <v/>
      </c>
      <c r="G12" s="29">
        <v>5</v>
      </c>
      <c r="H12" s="335" t="str">
        <f t="shared" si="3"/>
        <v>/</v>
      </c>
      <c r="I12" s="335" t="str">
        <f t="shared" si="4"/>
        <v/>
      </c>
      <c r="J12" s="29">
        <v>3</v>
      </c>
      <c r="K12" s="335" t="str">
        <f t="shared" si="5"/>
        <v>/</v>
      </c>
      <c r="L12" s="335" t="str">
        <f t="shared" si="6"/>
        <v/>
      </c>
      <c r="M12" s="29">
        <v>2</v>
      </c>
      <c r="N12" s="335" t="str">
        <f t="shared" si="7"/>
        <v>/</v>
      </c>
      <c r="O12" s="335" t="str">
        <f t="shared" si="8"/>
        <v/>
      </c>
      <c r="P12" s="29">
        <v>5</v>
      </c>
      <c r="Q12" s="335" t="str">
        <f t="shared" si="9"/>
        <v>/</v>
      </c>
      <c r="R12" s="335" t="str">
        <f t="shared" si="10"/>
        <v/>
      </c>
      <c r="S12" s="29">
        <v>2</v>
      </c>
      <c r="T12" s="335" t="str">
        <f t="shared" si="11"/>
        <v>/</v>
      </c>
      <c r="U12" s="335" t="str">
        <f t="shared" si="12"/>
        <v/>
      </c>
      <c r="V12" s="29">
        <v>5</v>
      </c>
      <c r="W12" s="335" t="str">
        <f t="shared" si="13"/>
        <v>/</v>
      </c>
      <c r="X12" s="335" t="str">
        <f t="shared" si="14"/>
        <v/>
      </c>
      <c r="Y12" s="29">
        <v>2</v>
      </c>
      <c r="Z12" s="335" t="str">
        <f t="shared" si="15"/>
        <v>/</v>
      </c>
      <c r="AA12" s="335" t="str">
        <f t="shared" si="16"/>
        <v/>
      </c>
      <c r="AB12" s="29">
        <v>5</v>
      </c>
      <c r="AC12" s="335" t="str">
        <f t="shared" si="17"/>
        <v>/</v>
      </c>
      <c r="AD12" s="335" t="str">
        <f t="shared" si="18"/>
        <v/>
      </c>
      <c r="AE12" s="29">
        <v>3</v>
      </c>
      <c r="AF12" s="335" t="str">
        <f t="shared" si="19"/>
        <v>/</v>
      </c>
      <c r="AG12" s="335" t="str">
        <f t="shared" si="20"/>
        <v/>
      </c>
      <c r="AH12" s="29">
        <v>3</v>
      </c>
      <c r="AI12" s="335" t="str">
        <f t="shared" si="21"/>
        <v>/</v>
      </c>
      <c r="AJ12" s="335" t="str">
        <f t="shared" si="22"/>
        <v/>
      </c>
      <c r="AK12" s="29">
        <v>5</v>
      </c>
      <c r="AL12" s="335" t="str">
        <f t="shared" si="23"/>
        <v>/</v>
      </c>
      <c r="AM12" s="335" t="str">
        <f t="shared" si="24"/>
        <v/>
      </c>
      <c r="AN12" s="29">
        <v>4</v>
      </c>
      <c r="AO12" s="335" t="str">
        <f t="shared" si="25"/>
        <v>/</v>
      </c>
      <c r="AP12" s="335" t="str">
        <f t="shared" si="26"/>
        <v/>
      </c>
      <c r="AQ12" s="29">
        <v>1</v>
      </c>
      <c r="AR12" s="335" t="str">
        <f t="shared" si="27"/>
        <v>/</v>
      </c>
      <c r="AS12" s="335" t="str">
        <f t="shared" si="28"/>
        <v/>
      </c>
      <c r="AT12" s="29">
        <v>3</v>
      </c>
      <c r="AU12" s="335" t="str">
        <f t="shared" si="29"/>
        <v>/</v>
      </c>
      <c r="AV12" s="335" t="str">
        <f t="shared" si="30"/>
        <v/>
      </c>
      <c r="AW12" s="29">
        <v>4</v>
      </c>
      <c r="AX12" s="335" t="str">
        <f t="shared" si="31"/>
        <v>/</v>
      </c>
      <c r="AY12" s="335" t="str">
        <f t="shared" si="32"/>
        <v/>
      </c>
      <c r="AZ12" s="29">
        <v>2</v>
      </c>
      <c r="BA12" s="335" t="str">
        <f t="shared" si="33"/>
        <v>/</v>
      </c>
      <c r="BB12" s="335" t="str">
        <f t="shared" si="34"/>
        <v/>
      </c>
      <c r="BC12" s="29">
        <v>2</v>
      </c>
      <c r="BD12" s="335" t="str">
        <f t="shared" si="35"/>
        <v>/</v>
      </c>
      <c r="BE12" s="335" t="str">
        <f t="shared" si="36"/>
        <v/>
      </c>
      <c r="BF12" s="29">
        <v>5</v>
      </c>
      <c r="BG12" s="335" t="str">
        <f t="shared" si="37"/>
        <v>/</v>
      </c>
      <c r="BH12" s="335" t="str">
        <f t="shared" si="38"/>
        <v/>
      </c>
      <c r="BI12" s="29">
        <v>3</v>
      </c>
      <c r="BJ12" s="335" t="str">
        <f t="shared" si="39"/>
        <v>/</v>
      </c>
      <c r="BK12" s="335" t="str">
        <f t="shared" si="40"/>
        <v/>
      </c>
      <c r="BL12" s="29">
        <v>4</v>
      </c>
      <c r="BM12" s="335" t="str">
        <f t="shared" si="41"/>
        <v>/</v>
      </c>
      <c r="BN12" s="335" t="str">
        <f t="shared" si="42"/>
        <v/>
      </c>
      <c r="BO12" s="29">
        <v>4</v>
      </c>
      <c r="BP12" s="335" t="str">
        <f t="shared" si="43"/>
        <v>/</v>
      </c>
      <c r="BQ12" s="335" t="str">
        <f t="shared" si="44"/>
        <v/>
      </c>
      <c r="BR12" s="336"/>
      <c r="BS12" s="335" t="str">
        <f t="shared" si="45"/>
        <v/>
      </c>
      <c r="BT12" s="335" t="str">
        <f t="shared" si="46"/>
        <v/>
      </c>
      <c r="BU12" s="336"/>
      <c r="BV12" s="335" t="str">
        <f t="shared" si="47"/>
        <v/>
      </c>
      <c r="BW12" s="335" t="str">
        <f t="shared" si="48"/>
        <v/>
      </c>
      <c r="BX12" s="337">
        <f t="shared" si="49"/>
        <v>21</v>
      </c>
      <c r="BY12" s="375"/>
      <c r="BZ12" s="338" t="str">
        <f>IF(เวลาเรียน1!CC13="มส",เวลาเรียน1!CC13,"")</f>
        <v/>
      </c>
      <c r="CA12" s="339" t="str">
        <f t="shared" si="50"/>
        <v>/</v>
      </c>
      <c r="CB12" s="339" t="str">
        <f t="shared" si="51"/>
        <v/>
      </c>
      <c r="CC12" s="340">
        <f t="shared" si="52"/>
        <v>8</v>
      </c>
      <c r="CD12" s="341">
        <f t="shared" si="53"/>
        <v>72</v>
      </c>
      <c r="CE12" s="242">
        <v>17</v>
      </c>
      <c r="CF12" s="342">
        <f t="shared" si="54"/>
        <v>89</v>
      </c>
      <c r="CG12" s="343">
        <f>IF(A12="","",IF(เวลาเรียน1!CC13="ย้าย/ออก","-",IF(เวลาเรียน1!CC13="มส","มส",IF(BY12="ร","ร",IF(CF12="","",VLOOKUP(CF12,เกรด,4,TRUE))))))</f>
        <v>4</v>
      </c>
      <c r="CH12" s="29"/>
      <c r="CI12" s="344" t="str">
        <f t="shared" si="55"/>
        <v xml:space="preserve"> /</v>
      </c>
      <c r="CJ12" s="344" t="str">
        <f t="shared" si="0"/>
        <v/>
      </c>
      <c r="CK12" s="510" t="str">
        <f>IF('กรอกข้อมูล นร1'!H11="ย้าย/ออก",'กรอกข้อมูล นร1'!H11,"")</f>
        <v/>
      </c>
      <c r="CL12" s="511"/>
      <c r="CM12" s="345"/>
      <c r="CN12" s="12"/>
      <c r="CO12" s="310">
        <f t="shared" si="56"/>
        <v>89</v>
      </c>
      <c r="CP12" s="312" t="str">
        <f t="shared" si="57"/>
        <v/>
      </c>
      <c r="CQ12" s="311">
        <f t="shared" si="58"/>
        <v>72</v>
      </c>
    </row>
    <row r="13" spans="1:95" ht="17.25" customHeight="1">
      <c r="A13" s="333">
        <f>เวลาเรียน1!A14</f>
        <v>9</v>
      </c>
      <c r="B13" s="334">
        <f>เวลาเรียน1!B14</f>
        <v>1034</v>
      </c>
      <c r="C13" s="144" t="str">
        <f>เวลาเรียน1!D14</f>
        <v>ด.ญ.นฤมล แซ่โซ้ง</v>
      </c>
      <c r="D13" s="29"/>
      <c r="E13" s="335" t="str">
        <f t="shared" si="1"/>
        <v/>
      </c>
      <c r="F13" s="335" t="str">
        <f t="shared" si="2"/>
        <v/>
      </c>
      <c r="G13" s="29">
        <v>3</v>
      </c>
      <c r="H13" s="335" t="str">
        <f t="shared" si="3"/>
        <v>/</v>
      </c>
      <c r="I13" s="335" t="str">
        <f t="shared" si="4"/>
        <v/>
      </c>
      <c r="J13" s="29">
        <v>3</v>
      </c>
      <c r="K13" s="335" t="str">
        <f t="shared" si="5"/>
        <v>/</v>
      </c>
      <c r="L13" s="335" t="str">
        <f t="shared" si="6"/>
        <v/>
      </c>
      <c r="M13" s="29">
        <v>2</v>
      </c>
      <c r="N13" s="335" t="str">
        <f t="shared" si="7"/>
        <v>/</v>
      </c>
      <c r="O13" s="335" t="str">
        <f t="shared" si="8"/>
        <v/>
      </c>
      <c r="P13" s="29">
        <v>3</v>
      </c>
      <c r="Q13" s="335" t="str">
        <f t="shared" si="9"/>
        <v>/</v>
      </c>
      <c r="R13" s="335" t="str">
        <f t="shared" si="10"/>
        <v/>
      </c>
      <c r="S13" s="29">
        <v>2</v>
      </c>
      <c r="T13" s="335" t="str">
        <f t="shared" si="11"/>
        <v>/</v>
      </c>
      <c r="U13" s="335" t="str">
        <f t="shared" si="12"/>
        <v/>
      </c>
      <c r="V13" s="29">
        <v>4</v>
      </c>
      <c r="W13" s="335" t="str">
        <f t="shared" si="13"/>
        <v>/</v>
      </c>
      <c r="X13" s="335" t="str">
        <f t="shared" si="14"/>
        <v/>
      </c>
      <c r="Y13" s="29">
        <v>1</v>
      </c>
      <c r="Z13" s="335" t="str">
        <f t="shared" si="15"/>
        <v>/</v>
      </c>
      <c r="AA13" s="335" t="str">
        <f t="shared" si="16"/>
        <v/>
      </c>
      <c r="AB13" s="29">
        <v>3</v>
      </c>
      <c r="AC13" s="335" t="str">
        <f t="shared" si="17"/>
        <v>/</v>
      </c>
      <c r="AD13" s="335" t="str">
        <f t="shared" si="18"/>
        <v/>
      </c>
      <c r="AE13" s="29">
        <v>3</v>
      </c>
      <c r="AF13" s="335" t="str">
        <f t="shared" si="19"/>
        <v>/</v>
      </c>
      <c r="AG13" s="335" t="str">
        <f t="shared" si="20"/>
        <v/>
      </c>
      <c r="AH13" s="29">
        <v>2</v>
      </c>
      <c r="AI13" s="335" t="str">
        <f t="shared" si="21"/>
        <v>/</v>
      </c>
      <c r="AJ13" s="335" t="str">
        <f t="shared" si="22"/>
        <v/>
      </c>
      <c r="AK13" s="29">
        <v>4</v>
      </c>
      <c r="AL13" s="335" t="str">
        <f t="shared" si="23"/>
        <v>/</v>
      </c>
      <c r="AM13" s="335" t="str">
        <f t="shared" si="24"/>
        <v/>
      </c>
      <c r="AN13" s="29">
        <v>4</v>
      </c>
      <c r="AO13" s="335" t="str">
        <f t="shared" si="25"/>
        <v>/</v>
      </c>
      <c r="AP13" s="335" t="str">
        <f t="shared" si="26"/>
        <v/>
      </c>
      <c r="AQ13" s="29">
        <v>1</v>
      </c>
      <c r="AR13" s="335" t="str">
        <f t="shared" si="27"/>
        <v>/</v>
      </c>
      <c r="AS13" s="335" t="str">
        <f t="shared" si="28"/>
        <v/>
      </c>
      <c r="AT13" s="29">
        <v>2</v>
      </c>
      <c r="AU13" s="335" t="str">
        <f t="shared" si="29"/>
        <v>/</v>
      </c>
      <c r="AV13" s="335" t="str">
        <f t="shared" si="30"/>
        <v/>
      </c>
      <c r="AW13" s="29">
        <v>3</v>
      </c>
      <c r="AX13" s="335" t="str">
        <f t="shared" si="31"/>
        <v>/</v>
      </c>
      <c r="AY13" s="335" t="str">
        <f t="shared" si="32"/>
        <v/>
      </c>
      <c r="AZ13" s="29">
        <v>2</v>
      </c>
      <c r="BA13" s="335" t="str">
        <f t="shared" si="33"/>
        <v>/</v>
      </c>
      <c r="BB13" s="335" t="str">
        <f t="shared" si="34"/>
        <v/>
      </c>
      <c r="BC13" s="29">
        <v>2</v>
      </c>
      <c r="BD13" s="335" t="str">
        <f t="shared" si="35"/>
        <v>/</v>
      </c>
      <c r="BE13" s="335" t="str">
        <f t="shared" si="36"/>
        <v/>
      </c>
      <c r="BF13" s="29">
        <v>3</v>
      </c>
      <c r="BG13" s="335" t="str">
        <f t="shared" si="37"/>
        <v>/</v>
      </c>
      <c r="BH13" s="335" t="str">
        <f t="shared" si="38"/>
        <v/>
      </c>
      <c r="BI13" s="29">
        <v>2</v>
      </c>
      <c r="BJ13" s="335" t="str">
        <f t="shared" si="39"/>
        <v>/</v>
      </c>
      <c r="BK13" s="335" t="str">
        <f t="shared" si="40"/>
        <v/>
      </c>
      <c r="BL13" s="29">
        <v>4</v>
      </c>
      <c r="BM13" s="335" t="str">
        <f t="shared" si="41"/>
        <v>/</v>
      </c>
      <c r="BN13" s="335" t="str">
        <f t="shared" si="42"/>
        <v/>
      </c>
      <c r="BO13" s="29">
        <v>3</v>
      </c>
      <c r="BP13" s="335" t="str">
        <f t="shared" si="43"/>
        <v>/</v>
      </c>
      <c r="BQ13" s="335" t="str">
        <f t="shared" si="44"/>
        <v/>
      </c>
      <c r="BR13" s="336"/>
      <c r="BS13" s="335" t="str">
        <f t="shared" si="45"/>
        <v/>
      </c>
      <c r="BT13" s="335" t="str">
        <f t="shared" si="46"/>
        <v/>
      </c>
      <c r="BU13" s="336"/>
      <c r="BV13" s="335" t="str">
        <f t="shared" si="47"/>
        <v/>
      </c>
      <c r="BW13" s="335" t="str">
        <f t="shared" si="48"/>
        <v/>
      </c>
      <c r="BX13" s="337">
        <f t="shared" si="49"/>
        <v>21</v>
      </c>
      <c r="BY13" s="375"/>
      <c r="BZ13" s="338" t="str">
        <f>IF(เวลาเรียน1!CC14="มส",เวลาเรียน1!CC14,"")</f>
        <v/>
      </c>
      <c r="CA13" s="339" t="str">
        <f t="shared" si="50"/>
        <v>/</v>
      </c>
      <c r="CB13" s="339" t="str">
        <f t="shared" si="51"/>
        <v/>
      </c>
      <c r="CC13" s="340">
        <f t="shared" si="52"/>
        <v>9</v>
      </c>
      <c r="CD13" s="341">
        <f t="shared" si="53"/>
        <v>56</v>
      </c>
      <c r="CE13" s="242">
        <v>12</v>
      </c>
      <c r="CF13" s="342">
        <f t="shared" si="54"/>
        <v>68</v>
      </c>
      <c r="CG13" s="343">
        <f>IF(A13="","",IF(เวลาเรียน1!CC14="ย้าย/ออก","-",IF(เวลาเรียน1!CC14="มส","มส",IF(BY13="ร","ร",IF(CF13="","",VLOOKUP(CF13,เกรด,4,TRUE))))))</f>
        <v>2.5</v>
      </c>
      <c r="CH13" s="29"/>
      <c r="CI13" s="344" t="str">
        <f t="shared" si="55"/>
        <v xml:space="preserve"> /</v>
      </c>
      <c r="CJ13" s="344" t="str">
        <f t="shared" si="0"/>
        <v/>
      </c>
      <c r="CK13" s="510" t="str">
        <f>IF('กรอกข้อมูล นร1'!H12="ย้าย/ออก",'กรอกข้อมูล นร1'!H12,"")</f>
        <v/>
      </c>
      <c r="CL13" s="511"/>
      <c r="CM13" s="345"/>
      <c r="CN13" s="12"/>
      <c r="CO13" s="310">
        <f t="shared" si="56"/>
        <v>68</v>
      </c>
      <c r="CP13" s="312" t="str">
        <f t="shared" si="57"/>
        <v/>
      </c>
      <c r="CQ13" s="311">
        <f t="shared" si="58"/>
        <v>56</v>
      </c>
    </row>
    <row r="14" spans="1:95" ht="17.25" customHeight="1">
      <c r="A14" s="333">
        <f>เวลาเรียน1!A15</f>
        <v>10</v>
      </c>
      <c r="B14" s="334">
        <f>เวลาเรียน1!B15</f>
        <v>1036</v>
      </c>
      <c r="C14" s="144" t="str">
        <f>เวลาเรียน1!D15</f>
        <v>ด.ญ.กิตติมา พงศาผดุง</v>
      </c>
      <c r="D14" s="29"/>
      <c r="E14" s="335" t="str">
        <f t="shared" si="1"/>
        <v/>
      </c>
      <c r="F14" s="335" t="str">
        <f t="shared" si="2"/>
        <v/>
      </c>
      <c r="G14" s="29">
        <v>4</v>
      </c>
      <c r="H14" s="335" t="str">
        <f t="shared" si="3"/>
        <v>/</v>
      </c>
      <c r="I14" s="335" t="str">
        <f t="shared" si="4"/>
        <v/>
      </c>
      <c r="J14" s="29">
        <v>3</v>
      </c>
      <c r="K14" s="335" t="str">
        <f t="shared" si="5"/>
        <v>/</v>
      </c>
      <c r="L14" s="335" t="str">
        <f t="shared" si="6"/>
        <v/>
      </c>
      <c r="M14" s="29">
        <v>2</v>
      </c>
      <c r="N14" s="335" t="str">
        <f t="shared" si="7"/>
        <v>/</v>
      </c>
      <c r="O14" s="335" t="str">
        <f t="shared" si="8"/>
        <v/>
      </c>
      <c r="P14" s="29">
        <v>5</v>
      </c>
      <c r="Q14" s="335" t="str">
        <f t="shared" si="9"/>
        <v>/</v>
      </c>
      <c r="R14" s="335" t="str">
        <f t="shared" si="10"/>
        <v/>
      </c>
      <c r="S14" s="29">
        <v>3</v>
      </c>
      <c r="T14" s="335" t="str">
        <f t="shared" si="11"/>
        <v>/</v>
      </c>
      <c r="U14" s="335" t="str">
        <f t="shared" si="12"/>
        <v/>
      </c>
      <c r="V14" s="29">
        <v>5</v>
      </c>
      <c r="W14" s="335" t="str">
        <f t="shared" si="13"/>
        <v>/</v>
      </c>
      <c r="X14" s="335" t="str">
        <f t="shared" si="14"/>
        <v/>
      </c>
      <c r="Y14" s="29">
        <v>2</v>
      </c>
      <c r="Z14" s="335" t="str">
        <f t="shared" si="15"/>
        <v>/</v>
      </c>
      <c r="AA14" s="335" t="str">
        <f t="shared" si="16"/>
        <v/>
      </c>
      <c r="AB14" s="29">
        <v>5</v>
      </c>
      <c r="AC14" s="335" t="str">
        <f t="shared" si="17"/>
        <v>/</v>
      </c>
      <c r="AD14" s="335" t="str">
        <f t="shared" si="18"/>
        <v/>
      </c>
      <c r="AE14" s="29">
        <v>4</v>
      </c>
      <c r="AF14" s="335" t="str">
        <f t="shared" si="19"/>
        <v>/</v>
      </c>
      <c r="AG14" s="335" t="str">
        <f t="shared" si="20"/>
        <v/>
      </c>
      <c r="AH14" s="29">
        <v>2</v>
      </c>
      <c r="AI14" s="335" t="str">
        <f t="shared" si="21"/>
        <v>/</v>
      </c>
      <c r="AJ14" s="335" t="str">
        <f t="shared" si="22"/>
        <v/>
      </c>
      <c r="AK14" s="29">
        <v>4</v>
      </c>
      <c r="AL14" s="335" t="str">
        <f t="shared" si="23"/>
        <v>/</v>
      </c>
      <c r="AM14" s="335" t="str">
        <f t="shared" si="24"/>
        <v/>
      </c>
      <c r="AN14" s="29">
        <v>4</v>
      </c>
      <c r="AO14" s="335" t="str">
        <f t="shared" si="25"/>
        <v>/</v>
      </c>
      <c r="AP14" s="335" t="str">
        <f t="shared" si="26"/>
        <v/>
      </c>
      <c r="AQ14" s="29">
        <v>2</v>
      </c>
      <c r="AR14" s="335" t="str">
        <f t="shared" si="27"/>
        <v>/</v>
      </c>
      <c r="AS14" s="335" t="str">
        <f t="shared" si="28"/>
        <v/>
      </c>
      <c r="AT14" s="29">
        <v>3</v>
      </c>
      <c r="AU14" s="335" t="str">
        <f t="shared" si="29"/>
        <v>/</v>
      </c>
      <c r="AV14" s="335" t="str">
        <f t="shared" si="30"/>
        <v/>
      </c>
      <c r="AW14" s="29">
        <v>3</v>
      </c>
      <c r="AX14" s="335" t="str">
        <f t="shared" si="31"/>
        <v>/</v>
      </c>
      <c r="AY14" s="335" t="str">
        <f t="shared" si="32"/>
        <v/>
      </c>
      <c r="AZ14" s="29">
        <v>2</v>
      </c>
      <c r="BA14" s="335" t="str">
        <f t="shared" si="33"/>
        <v>/</v>
      </c>
      <c r="BB14" s="335" t="str">
        <f t="shared" si="34"/>
        <v/>
      </c>
      <c r="BC14" s="29">
        <v>3</v>
      </c>
      <c r="BD14" s="335" t="str">
        <f t="shared" si="35"/>
        <v>/</v>
      </c>
      <c r="BE14" s="335" t="str">
        <f t="shared" si="36"/>
        <v/>
      </c>
      <c r="BF14" s="29">
        <v>4</v>
      </c>
      <c r="BG14" s="335" t="str">
        <f t="shared" si="37"/>
        <v>/</v>
      </c>
      <c r="BH14" s="335" t="str">
        <f t="shared" si="38"/>
        <v/>
      </c>
      <c r="BI14" s="29">
        <v>2</v>
      </c>
      <c r="BJ14" s="335" t="str">
        <f t="shared" si="39"/>
        <v>/</v>
      </c>
      <c r="BK14" s="335" t="str">
        <f t="shared" si="40"/>
        <v/>
      </c>
      <c r="BL14" s="29">
        <v>4</v>
      </c>
      <c r="BM14" s="335" t="str">
        <f t="shared" si="41"/>
        <v>/</v>
      </c>
      <c r="BN14" s="335" t="str">
        <f t="shared" si="42"/>
        <v/>
      </c>
      <c r="BO14" s="29">
        <v>3</v>
      </c>
      <c r="BP14" s="335" t="str">
        <f t="shared" si="43"/>
        <v>/</v>
      </c>
      <c r="BQ14" s="335" t="str">
        <f t="shared" si="44"/>
        <v/>
      </c>
      <c r="BR14" s="336"/>
      <c r="BS14" s="335" t="str">
        <f t="shared" si="45"/>
        <v/>
      </c>
      <c r="BT14" s="335" t="str">
        <f t="shared" si="46"/>
        <v/>
      </c>
      <c r="BU14" s="336"/>
      <c r="BV14" s="335" t="str">
        <f t="shared" si="47"/>
        <v/>
      </c>
      <c r="BW14" s="335" t="str">
        <f t="shared" si="48"/>
        <v/>
      </c>
      <c r="BX14" s="337">
        <f t="shared" si="49"/>
        <v>21</v>
      </c>
      <c r="BY14" s="375"/>
      <c r="BZ14" s="338" t="str">
        <f>IF(เวลาเรียน1!CC15="มส",เวลาเรียน1!CC15,"")</f>
        <v/>
      </c>
      <c r="CA14" s="339" t="str">
        <f t="shared" si="50"/>
        <v>/</v>
      </c>
      <c r="CB14" s="339" t="str">
        <f t="shared" si="51"/>
        <v/>
      </c>
      <c r="CC14" s="340">
        <f t="shared" si="52"/>
        <v>10</v>
      </c>
      <c r="CD14" s="341">
        <f t="shared" si="53"/>
        <v>69</v>
      </c>
      <c r="CE14" s="242">
        <v>17</v>
      </c>
      <c r="CF14" s="342">
        <f t="shared" si="54"/>
        <v>86</v>
      </c>
      <c r="CG14" s="343">
        <f>IF(A14="","",IF(เวลาเรียน1!CC15="ย้าย/ออก","-",IF(เวลาเรียน1!CC15="มส","มส",IF(BY14="ร","ร",IF(CF14="","",VLOOKUP(CF14,เกรด,4,TRUE))))))</f>
        <v>4</v>
      </c>
      <c r="CH14" s="29"/>
      <c r="CI14" s="344" t="str">
        <f t="shared" si="55"/>
        <v xml:space="preserve"> /</v>
      </c>
      <c r="CJ14" s="344" t="str">
        <f t="shared" si="0"/>
        <v/>
      </c>
      <c r="CK14" s="510" t="str">
        <f>IF('กรอกข้อมูล นร1'!H13="ย้าย/ออก",'กรอกข้อมูล นร1'!H13,"")</f>
        <v/>
      </c>
      <c r="CL14" s="511"/>
      <c r="CM14" s="345"/>
      <c r="CN14" s="12"/>
      <c r="CO14" s="310">
        <f t="shared" si="56"/>
        <v>86</v>
      </c>
      <c r="CP14" s="312" t="str">
        <f t="shared" si="57"/>
        <v/>
      </c>
      <c r="CQ14" s="311">
        <f t="shared" si="58"/>
        <v>69</v>
      </c>
    </row>
    <row r="15" spans="1:95" ht="17.25" customHeight="1">
      <c r="A15" s="333">
        <f>เวลาเรียน1!A16</f>
        <v>11</v>
      </c>
      <c r="B15" s="334">
        <f>เวลาเรียน1!B16</f>
        <v>1040</v>
      </c>
      <c r="C15" s="144" t="str">
        <f>เวลาเรียน1!D16</f>
        <v>ด.ญ.อนิตา แซ่เล่า</v>
      </c>
      <c r="D15" s="29"/>
      <c r="E15" s="335" t="str">
        <f t="shared" si="1"/>
        <v/>
      </c>
      <c r="F15" s="335" t="str">
        <f t="shared" si="2"/>
        <v/>
      </c>
      <c r="G15" s="29">
        <v>3</v>
      </c>
      <c r="H15" s="335" t="str">
        <f t="shared" si="3"/>
        <v>/</v>
      </c>
      <c r="I15" s="335" t="str">
        <f t="shared" si="4"/>
        <v/>
      </c>
      <c r="J15" s="29">
        <v>3</v>
      </c>
      <c r="K15" s="335" t="str">
        <f t="shared" si="5"/>
        <v>/</v>
      </c>
      <c r="L15" s="335" t="str">
        <f t="shared" si="6"/>
        <v/>
      </c>
      <c r="M15" s="29">
        <v>1</v>
      </c>
      <c r="N15" s="335" t="str">
        <f t="shared" si="7"/>
        <v>/</v>
      </c>
      <c r="O15" s="335" t="str">
        <f t="shared" si="8"/>
        <v/>
      </c>
      <c r="P15" s="29">
        <v>5</v>
      </c>
      <c r="Q15" s="335" t="str">
        <f t="shared" si="9"/>
        <v>/</v>
      </c>
      <c r="R15" s="335" t="str">
        <f t="shared" si="10"/>
        <v/>
      </c>
      <c r="S15" s="29">
        <v>2</v>
      </c>
      <c r="T15" s="335" t="str">
        <f t="shared" si="11"/>
        <v>/</v>
      </c>
      <c r="U15" s="335" t="str">
        <f t="shared" si="12"/>
        <v/>
      </c>
      <c r="V15" s="29">
        <v>5</v>
      </c>
      <c r="W15" s="335" t="str">
        <f t="shared" si="13"/>
        <v>/</v>
      </c>
      <c r="X15" s="335" t="str">
        <f t="shared" si="14"/>
        <v/>
      </c>
      <c r="Y15" s="29">
        <v>2</v>
      </c>
      <c r="Z15" s="335" t="str">
        <f t="shared" si="15"/>
        <v>/</v>
      </c>
      <c r="AA15" s="335" t="str">
        <f t="shared" si="16"/>
        <v/>
      </c>
      <c r="AB15" s="29">
        <v>4</v>
      </c>
      <c r="AC15" s="335" t="str">
        <f t="shared" si="17"/>
        <v>/</v>
      </c>
      <c r="AD15" s="335" t="str">
        <f t="shared" si="18"/>
        <v/>
      </c>
      <c r="AE15" s="29">
        <v>4</v>
      </c>
      <c r="AF15" s="335" t="str">
        <f t="shared" si="19"/>
        <v>/</v>
      </c>
      <c r="AG15" s="335" t="str">
        <f t="shared" si="20"/>
        <v/>
      </c>
      <c r="AH15" s="29">
        <v>2</v>
      </c>
      <c r="AI15" s="335" t="str">
        <f t="shared" si="21"/>
        <v>/</v>
      </c>
      <c r="AJ15" s="335" t="str">
        <f t="shared" si="22"/>
        <v/>
      </c>
      <c r="AK15" s="29">
        <v>4</v>
      </c>
      <c r="AL15" s="335" t="str">
        <f t="shared" si="23"/>
        <v>/</v>
      </c>
      <c r="AM15" s="335" t="str">
        <f t="shared" si="24"/>
        <v/>
      </c>
      <c r="AN15" s="29">
        <v>3</v>
      </c>
      <c r="AO15" s="335" t="str">
        <f t="shared" si="25"/>
        <v>/</v>
      </c>
      <c r="AP15" s="335" t="str">
        <f t="shared" si="26"/>
        <v/>
      </c>
      <c r="AQ15" s="29">
        <v>1</v>
      </c>
      <c r="AR15" s="335" t="str">
        <f t="shared" si="27"/>
        <v>/</v>
      </c>
      <c r="AS15" s="335" t="str">
        <f t="shared" si="28"/>
        <v/>
      </c>
      <c r="AT15" s="29">
        <v>3</v>
      </c>
      <c r="AU15" s="335" t="str">
        <f t="shared" si="29"/>
        <v>/</v>
      </c>
      <c r="AV15" s="335" t="str">
        <f t="shared" si="30"/>
        <v/>
      </c>
      <c r="AW15" s="29">
        <v>3</v>
      </c>
      <c r="AX15" s="335" t="str">
        <f t="shared" si="31"/>
        <v>/</v>
      </c>
      <c r="AY15" s="335" t="str">
        <f t="shared" si="32"/>
        <v/>
      </c>
      <c r="AZ15" s="29">
        <v>2</v>
      </c>
      <c r="BA15" s="335" t="str">
        <f t="shared" si="33"/>
        <v>/</v>
      </c>
      <c r="BB15" s="335" t="str">
        <f t="shared" si="34"/>
        <v/>
      </c>
      <c r="BC15" s="29">
        <v>2</v>
      </c>
      <c r="BD15" s="335" t="str">
        <f t="shared" si="35"/>
        <v>/</v>
      </c>
      <c r="BE15" s="335" t="str">
        <f t="shared" si="36"/>
        <v/>
      </c>
      <c r="BF15" s="29">
        <v>3</v>
      </c>
      <c r="BG15" s="335" t="str">
        <f t="shared" si="37"/>
        <v>/</v>
      </c>
      <c r="BH15" s="335" t="str">
        <f t="shared" si="38"/>
        <v/>
      </c>
      <c r="BI15" s="29">
        <v>2</v>
      </c>
      <c r="BJ15" s="335" t="str">
        <f t="shared" si="39"/>
        <v>/</v>
      </c>
      <c r="BK15" s="335" t="str">
        <f t="shared" si="40"/>
        <v/>
      </c>
      <c r="BL15" s="29">
        <v>3</v>
      </c>
      <c r="BM15" s="335" t="str">
        <f t="shared" si="41"/>
        <v>/</v>
      </c>
      <c r="BN15" s="335" t="str">
        <f t="shared" si="42"/>
        <v/>
      </c>
      <c r="BO15" s="29">
        <v>3</v>
      </c>
      <c r="BP15" s="335" t="str">
        <f t="shared" si="43"/>
        <v>/</v>
      </c>
      <c r="BQ15" s="335" t="str">
        <f t="shared" si="44"/>
        <v/>
      </c>
      <c r="BR15" s="336"/>
      <c r="BS15" s="335" t="str">
        <f t="shared" si="45"/>
        <v/>
      </c>
      <c r="BT15" s="335" t="str">
        <f t="shared" si="46"/>
        <v/>
      </c>
      <c r="BU15" s="336"/>
      <c r="BV15" s="335" t="str">
        <f t="shared" si="47"/>
        <v/>
      </c>
      <c r="BW15" s="335" t="str">
        <f t="shared" si="48"/>
        <v/>
      </c>
      <c r="BX15" s="337">
        <f t="shared" si="49"/>
        <v>21</v>
      </c>
      <c r="BY15" s="375"/>
      <c r="BZ15" s="338" t="str">
        <f>IF(เวลาเรียน1!CC16="มส",เวลาเรียน1!CC16,"")</f>
        <v/>
      </c>
      <c r="CA15" s="339" t="str">
        <f t="shared" si="50"/>
        <v>/</v>
      </c>
      <c r="CB15" s="339" t="str">
        <f t="shared" si="51"/>
        <v/>
      </c>
      <c r="CC15" s="340">
        <f t="shared" si="52"/>
        <v>11</v>
      </c>
      <c r="CD15" s="341">
        <f t="shared" si="53"/>
        <v>60</v>
      </c>
      <c r="CE15" s="242">
        <v>16</v>
      </c>
      <c r="CF15" s="342">
        <f t="shared" si="54"/>
        <v>76</v>
      </c>
      <c r="CG15" s="343">
        <f>IF(A15="","",IF(เวลาเรียน1!CC16="ย้าย/ออก","-",IF(เวลาเรียน1!CC16="มส","มส",IF(BY15="ร","ร",IF(CF15="","",VLOOKUP(CF15,เกรด,4,TRUE))))))</f>
        <v>3.5</v>
      </c>
      <c r="CH15" s="29"/>
      <c r="CI15" s="344" t="str">
        <f t="shared" si="55"/>
        <v xml:space="preserve"> /</v>
      </c>
      <c r="CJ15" s="344" t="str">
        <f t="shared" si="0"/>
        <v/>
      </c>
      <c r="CK15" s="510" t="str">
        <f>IF('กรอกข้อมูล นร1'!H14="ย้าย/ออก",'กรอกข้อมูล นร1'!H14,"")</f>
        <v/>
      </c>
      <c r="CL15" s="511"/>
      <c r="CM15" s="345"/>
      <c r="CN15" s="12"/>
      <c r="CO15" s="310">
        <f t="shared" si="56"/>
        <v>76</v>
      </c>
      <c r="CP15" s="312" t="str">
        <f t="shared" si="57"/>
        <v/>
      </c>
      <c r="CQ15" s="311">
        <f t="shared" si="58"/>
        <v>60</v>
      </c>
    </row>
    <row r="16" spans="1:95" ht="17.25" customHeight="1">
      <c r="A16" s="333">
        <f>เวลาเรียน1!A17</f>
        <v>12</v>
      </c>
      <c r="B16" s="334">
        <f>เวลาเรียน1!B17</f>
        <v>1041</v>
      </c>
      <c r="C16" s="144" t="str">
        <f>เวลาเรียน1!D17</f>
        <v>ด.ญ.สุนทรี สิริปัญญาวงศ์</v>
      </c>
      <c r="D16" s="29"/>
      <c r="E16" s="335" t="str">
        <f t="shared" si="1"/>
        <v/>
      </c>
      <c r="F16" s="335" t="str">
        <f t="shared" si="2"/>
        <v/>
      </c>
      <c r="G16" s="29">
        <v>5</v>
      </c>
      <c r="H16" s="335" t="str">
        <f t="shared" si="3"/>
        <v>/</v>
      </c>
      <c r="I16" s="335" t="str">
        <f t="shared" si="4"/>
        <v/>
      </c>
      <c r="J16" s="29">
        <v>3</v>
      </c>
      <c r="K16" s="335" t="str">
        <f t="shared" si="5"/>
        <v>/</v>
      </c>
      <c r="L16" s="335" t="str">
        <f t="shared" si="6"/>
        <v/>
      </c>
      <c r="M16" s="29">
        <v>2</v>
      </c>
      <c r="N16" s="335" t="str">
        <f t="shared" si="7"/>
        <v>/</v>
      </c>
      <c r="O16" s="335" t="str">
        <f t="shared" si="8"/>
        <v/>
      </c>
      <c r="P16" s="29">
        <v>4</v>
      </c>
      <c r="Q16" s="335" t="str">
        <f t="shared" si="9"/>
        <v>/</v>
      </c>
      <c r="R16" s="335" t="str">
        <f t="shared" si="10"/>
        <v/>
      </c>
      <c r="S16" s="29">
        <v>3</v>
      </c>
      <c r="T16" s="335" t="str">
        <f t="shared" si="11"/>
        <v>/</v>
      </c>
      <c r="U16" s="335" t="str">
        <f t="shared" si="12"/>
        <v/>
      </c>
      <c r="V16" s="29">
        <v>5</v>
      </c>
      <c r="W16" s="335" t="str">
        <f t="shared" si="13"/>
        <v>/</v>
      </c>
      <c r="X16" s="335" t="str">
        <f t="shared" si="14"/>
        <v/>
      </c>
      <c r="Y16" s="29">
        <v>2</v>
      </c>
      <c r="Z16" s="335" t="str">
        <f t="shared" si="15"/>
        <v>/</v>
      </c>
      <c r="AA16" s="335" t="str">
        <f t="shared" si="16"/>
        <v/>
      </c>
      <c r="AB16" s="29">
        <v>5</v>
      </c>
      <c r="AC16" s="335" t="str">
        <f t="shared" si="17"/>
        <v>/</v>
      </c>
      <c r="AD16" s="335" t="str">
        <f t="shared" si="18"/>
        <v/>
      </c>
      <c r="AE16" s="29">
        <v>4</v>
      </c>
      <c r="AF16" s="335" t="str">
        <f t="shared" si="19"/>
        <v>/</v>
      </c>
      <c r="AG16" s="335" t="str">
        <f t="shared" si="20"/>
        <v/>
      </c>
      <c r="AH16" s="29">
        <v>3</v>
      </c>
      <c r="AI16" s="335" t="str">
        <f t="shared" si="21"/>
        <v>/</v>
      </c>
      <c r="AJ16" s="335" t="str">
        <f t="shared" si="22"/>
        <v/>
      </c>
      <c r="AK16" s="29">
        <v>5</v>
      </c>
      <c r="AL16" s="335" t="str">
        <f t="shared" si="23"/>
        <v>/</v>
      </c>
      <c r="AM16" s="335" t="str">
        <f t="shared" si="24"/>
        <v/>
      </c>
      <c r="AN16" s="29">
        <v>5</v>
      </c>
      <c r="AO16" s="335" t="str">
        <f t="shared" si="25"/>
        <v>/</v>
      </c>
      <c r="AP16" s="335" t="str">
        <f t="shared" si="26"/>
        <v/>
      </c>
      <c r="AQ16" s="29">
        <v>2</v>
      </c>
      <c r="AR16" s="335" t="str">
        <f t="shared" si="27"/>
        <v>/</v>
      </c>
      <c r="AS16" s="335" t="str">
        <f t="shared" si="28"/>
        <v/>
      </c>
      <c r="AT16" s="29">
        <v>3</v>
      </c>
      <c r="AU16" s="335" t="str">
        <f t="shared" si="29"/>
        <v>/</v>
      </c>
      <c r="AV16" s="335" t="str">
        <f t="shared" si="30"/>
        <v/>
      </c>
      <c r="AW16" s="29">
        <v>5</v>
      </c>
      <c r="AX16" s="335" t="str">
        <f t="shared" si="31"/>
        <v>/</v>
      </c>
      <c r="AY16" s="335" t="str">
        <f t="shared" si="32"/>
        <v/>
      </c>
      <c r="AZ16" s="29">
        <v>1</v>
      </c>
      <c r="BA16" s="335" t="str">
        <f t="shared" si="33"/>
        <v>/</v>
      </c>
      <c r="BB16" s="335" t="str">
        <f t="shared" si="34"/>
        <v/>
      </c>
      <c r="BC16" s="29">
        <v>3</v>
      </c>
      <c r="BD16" s="335" t="str">
        <f t="shared" si="35"/>
        <v>/</v>
      </c>
      <c r="BE16" s="335" t="str">
        <f t="shared" si="36"/>
        <v/>
      </c>
      <c r="BF16" s="29">
        <v>5</v>
      </c>
      <c r="BG16" s="335" t="str">
        <f t="shared" si="37"/>
        <v>/</v>
      </c>
      <c r="BH16" s="335" t="str">
        <f t="shared" si="38"/>
        <v/>
      </c>
      <c r="BI16" s="29">
        <v>3</v>
      </c>
      <c r="BJ16" s="335" t="str">
        <f t="shared" si="39"/>
        <v>/</v>
      </c>
      <c r="BK16" s="335" t="str">
        <f t="shared" si="40"/>
        <v/>
      </c>
      <c r="BL16" s="29">
        <v>5</v>
      </c>
      <c r="BM16" s="335" t="str">
        <f t="shared" si="41"/>
        <v>/</v>
      </c>
      <c r="BN16" s="335" t="str">
        <f t="shared" si="42"/>
        <v/>
      </c>
      <c r="BO16" s="29">
        <v>5</v>
      </c>
      <c r="BP16" s="335" t="str">
        <f t="shared" si="43"/>
        <v>/</v>
      </c>
      <c r="BQ16" s="335" t="str">
        <f t="shared" si="44"/>
        <v/>
      </c>
      <c r="BR16" s="336"/>
      <c r="BS16" s="335" t="str">
        <f t="shared" si="45"/>
        <v/>
      </c>
      <c r="BT16" s="335" t="str">
        <f t="shared" si="46"/>
        <v/>
      </c>
      <c r="BU16" s="336"/>
      <c r="BV16" s="335" t="str">
        <f t="shared" si="47"/>
        <v/>
      </c>
      <c r="BW16" s="335" t="str">
        <f t="shared" si="48"/>
        <v/>
      </c>
      <c r="BX16" s="337">
        <f t="shared" si="49"/>
        <v>21</v>
      </c>
      <c r="BY16" s="375"/>
      <c r="BZ16" s="338" t="str">
        <f>IF(เวลาเรียน1!CC17="มส",เวลาเรียน1!CC17,"")</f>
        <v/>
      </c>
      <c r="CA16" s="339" t="str">
        <f t="shared" si="50"/>
        <v>/</v>
      </c>
      <c r="CB16" s="339" t="str">
        <f t="shared" si="51"/>
        <v/>
      </c>
      <c r="CC16" s="340">
        <f t="shared" si="52"/>
        <v>12</v>
      </c>
      <c r="CD16" s="341">
        <f t="shared" si="53"/>
        <v>78</v>
      </c>
      <c r="CE16" s="242">
        <v>18</v>
      </c>
      <c r="CF16" s="342">
        <f t="shared" si="54"/>
        <v>96</v>
      </c>
      <c r="CG16" s="343">
        <f>IF(A16="","",IF(เวลาเรียน1!CC17="ย้าย/ออก","-",IF(เวลาเรียน1!CC17="มส","มส",IF(BY16="ร","ร",IF(CF16="","",VLOOKUP(CF16,เกรด,4,TRUE))))))</f>
        <v>4</v>
      </c>
      <c r="CH16" s="29"/>
      <c r="CI16" s="344" t="str">
        <f t="shared" si="55"/>
        <v xml:space="preserve"> /</v>
      </c>
      <c r="CJ16" s="344" t="str">
        <f t="shared" si="0"/>
        <v/>
      </c>
      <c r="CK16" s="510" t="str">
        <f>IF('กรอกข้อมูล นร1'!H15="ย้าย/ออก",'กรอกข้อมูล นร1'!H15,"")</f>
        <v/>
      </c>
      <c r="CL16" s="511"/>
      <c r="CM16" s="345"/>
      <c r="CN16" s="12"/>
      <c r="CO16" s="310">
        <f t="shared" si="56"/>
        <v>96</v>
      </c>
      <c r="CP16" s="312" t="str">
        <f t="shared" si="57"/>
        <v/>
      </c>
      <c r="CQ16" s="311">
        <f t="shared" si="58"/>
        <v>78</v>
      </c>
    </row>
    <row r="17" spans="1:95" ht="17.25" customHeight="1">
      <c r="A17" s="333">
        <f>เวลาเรียน1!A18</f>
        <v>13</v>
      </c>
      <c r="B17" s="334">
        <f>เวลาเรียน1!B18</f>
        <v>1054</v>
      </c>
      <c r="C17" s="144" t="str">
        <f>เวลาเรียน1!D18</f>
        <v>ด.ญ.กัลยา ชัยภาคย์พิบูล</v>
      </c>
      <c r="D17" s="29"/>
      <c r="E17" s="335" t="str">
        <f t="shared" si="1"/>
        <v/>
      </c>
      <c r="F17" s="335" t="str">
        <f t="shared" si="2"/>
        <v/>
      </c>
      <c r="G17" s="29">
        <v>3</v>
      </c>
      <c r="H17" s="335" t="str">
        <f t="shared" si="3"/>
        <v>/</v>
      </c>
      <c r="I17" s="335" t="str">
        <f t="shared" si="4"/>
        <v/>
      </c>
      <c r="J17" s="29">
        <v>2</v>
      </c>
      <c r="K17" s="335" t="str">
        <f t="shared" si="5"/>
        <v>/</v>
      </c>
      <c r="L17" s="335" t="str">
        <f t="shared" si="6"/>
        <v/>
      </c>
      <c r="M17" s="29">
        <v>1</v>
      </c>
      <c r="N17" s="335" t="str">
        <f t="shared" si="7"/>
        <v>/</v>
      </c>
      <c r="O17" s="335" t="str">
        <f t="shared" si="8"/>
        <v/>
      </c>
      <c r="P17" s="29">
        <v>3</v>
      </c>
      <c r="Q17" s="335" t="str">
        <f t="shared" si="9"/>
        <v>/</v>
      </c>
      <c r="R17" s="335" t="str">
        <f t="shared" si="10"/>
        <v/>
      </c>
      <c r="S17" s="29">
        <v>2</v>
      </c>
      <c r="T17" s="335" t="str">
        <f t="shared" si="11"/>
        <v>/</v>
      </c>
      <c r="U17" s="335" t="str">
        <f t="shared" si="12"/>
        <v/>
      </c>
      <c r="V17" s="29">
        <v>3</v>
      </c>
      <c r="W17" s="335" t="str">
        <f t="shared" si="13"/>
        <v>/</v>
      </c>
      <c r="X17" s="335" t="str">
        <f t="shared" si="14"/>
        <v/>
      </c>
      <c r="Y17" s="29">
        <v>1</v>
      </c>
      <c r="Z17" s="335" t="str">
        <f t="shared" si="15"/>
        <v>/</v>
      </c>
      <c r="AA17" s="335" t="str">
        <f t="shared" si="16"/>
        <v/>
      </c>
      <c r="AB17" s="29">
        <v>3</v>
      </c>
      <c r="AC17" s="335" t="str">
        <f t="shared" si="17"/>
        <v>/</v>
      </c>
      <c r="AD17" s="335" t="str">
        <f t="shared" si="18"/>
        <v/>
      </c>
      <c r="AE17" s="29">
        <v>5</v>
      </c>
      <c r="AF17" s="335" t="str">
        <f t="shared" si="19"/>
        <v>/</v>
      </c>
      <c r="AG17" s="335" t="str">
        <f t="shared" si="20"/>
        <v/>
      </c>
      <c r="AH17" s="29">
        <v>2</v>
      </c>
      <c r="AI17" s="335" t="str">
        <f t="shared" si="21"/>
        <v>/</v>
      </c>
      <c r="AJ17" s="335" t="str">
        <f t="shared" si="22"/>
        <v/>
      </c>
      <c r="AK17" s="29">
        <v>3</v>
      </c>
      <c r="AL17" s="335" t="str">
        <f t="shared" si="23"/>
        <v>/</v>
      </c>
      <c r="AM17" s="335" t="str">
        <f t="shared" si="24"/>
        <v/>
      </c>
      <c r="AN17" s="29">
        <v>3</v>
      </c>
      <c r="AO17" s="335" t="str">
        <f t="shared" si="25"/>
        <v>/</v>
      </c>
      <c r="AP17" s="335" t="str">
        <f t="shared" si="26"/>
        <v/>
      </c>
      <c r="AQ17" s="29">
        <v>1</v>
      </c>
      <c r="AR17" s="335" t="str">
        <f t="shared" si="27"/>
        <v>/</v>
      </c>
      <c r="AS17" s="335" t="str">
        <f t="shared" si="28"/>
        <v/>
      </c>
      <c r="AT17" s="29">
        <v>2</v>
      </c>
      <c r="AU17" s="335" t="str">
        <f t="shared" si="29"/>
        <v>/</v>
      </c>
      <c r="AV17" s="335" t="str">
        <f t="shared" si="30"/>
        <v/>
      </c>
      <c r="AW17" s="29">
        <v>3</v>
      </c>
      <c r="AX17" s="335" t="str">
        <f t="shared" si="31"/>
        <v>/</v>
      </c>
      <c r="AY17" s="335" t="str">
        <f t="shared" si="32"/>
        <v/>
      </c>
      <c r="AZ17" s="29">
        <v>2</v>
      </c>
      <c r="BA17" s="335" t="str">
        <f t="shared" si="33"/>
        <v>/</v>
      </c>
      <c r="BB17" s="335" t="str">
        <f t="shared" si="34"/>
        <v/>
      </c>
      <c r="BC17" s="29">
        <v>2</v>
      </c>
      <c r="BD17" s="335" t="str">
        <f t="shared" si="35"/>
        <v>/</v>
      </c>
      <c r="BE17" s="335" t="str">
        <f t="shared" si="36"/>
        <v/>
      </c>
      <c r="BF17" s="29">
        <v>3</v>
      </c>
      <c r="BG17" s="335" t="str">
        <f t="shared" si="37"/>
        <v>/</v>
      </c>
      <c r="BH17" s="335" t="str">
        <f t="shared" si="38"/>
        <v/>
      </c>
      <c r="BI17" s="29">
        <v>2</v>
      </c>
      <c r="BJ17" s="335" t="str">
        <f t="shared" si="39"/>
        <v>/</v>
      </c>
      <c r="BK17" s="335" t="str">
        <f t="shared" si="40"/>
        <v/>
      </c>
      <c r="BL17" s="29">
        <v>3</v>
      </c>
      <c r="BM17" s="335" t="str">
        <f t="shared" si="41"/>
        <v>/</v>
      </c>
      <c r="BN17" s="335" t="str">
        <f t="shared" si="42"/>
        <v/>
      </c>
      <c r="BO17" s="29">
        <v>3</v>
      </c>
      <c r="BP17" s="335" t="str">
        <f t="shared" si="43"/>
        <v>/</v>
      </c>
      <c r="BQ17" s="335" t="str">
        <f t="shared" si="44"/>
        <v/>
      </c>
      <c r="BR17" s="336"/>
      <c r="BS17" s="335" t="str">
        <f t="shared" si="45"/>
        <v/>
      </c>
      <c r="BT17" s="335" t="str">
        <f t="shared" si="46"/>
        <v/>
      </c>
      <c r="BU17" s="336"/>
      <c r="BV17" s="335" t="str">
        <f t="shared" si="47"/>
        <v/>
      </c>
      <c r="BW17" s="335" t="str">
        <f t="shared" si="48"/>
        <v/>
      </c>
      <c r="BX17" s="337">
        <f t="shared" si="49"/>
        <v>21</v>
      </c>
      <c r="BY17" s="375"/>
      <c r="BZ17" s="338" t="str">
        <f>IF(เวลาเรียน1!CC18="มส",เวลาเรียน1!CC18,"")</f>
        <v/>
      </c>
      <c r="CA17" s="339" t="str">
        <f t="shared" si="50"/>
        <v>/</v>
      </c>
      <c r="CB17" s="339" t="str">
        <f t="shared" si="51"/>
        <v/>
      </c>
      <c r="CC17" s="340">
        <f t="shared" si="52"/>
        <v>13</v>
      </c>
      <c r="CD17" s="341">
        <f t="shared" si="53"/>
        <v>52</v>
      </c>
      <c r="CE17" s="242">
        <v>13</v>
      </c>
      <c r="CF17" s="342">
        <f t="shared" si="54"/>
        <v>65</v>
      </c>
      <c r="CG17" s="343">
        <f>IF(A17="","",IF(เวลาเรียน1!CC18="ย้าย/ออก","-",IF(เวลาเรียน1!CC18="มส","มส",IF(BY17="ร","ร",IF(CF17="","",VLOOKUP(CF17,เกรด,4,TRUE))))))</f>
        <v>2.5</v>
      </c>
      <c r="CH17" s="29"/>
      <c r="CI17" s="344" t="str">
        <f t="shared" si="55"/>
        <v xml:space="preserve"> /</v>
      </c>
      <c r="CJ17" s="344" t="str">
        <f t="shared" si="0"/>
        <v/>
      </c>
      <c r="CK17" s="510" t="str">
        <f>IF('กรอกข้อมูล นร1'!H16="ย้าย/ออก",'กรอกข้อมูล นร1'!H16,"")</f>
        <v/>
      </c>
      <c r="CL17" s="511"/>
      <c r="CM17" s="345"/>
      <c r="CN17" s="12"/>
      <c r="CO17" s="310">
        <f t="shared" si="56"/>
        <v>65</v>
      </c>
      <c r="CP17" s="312" t="str">
        <f t="shared" si="57"/>
        <v/>
      </c>
      <c r="CQ17" s="311">
        <f t="shared" si="58"/>
        <v>52</v>
      </c>
    </row>
    <row r="18" spans="1:95" ht="17.25" customHeight="1">
      <c r="A18" s="333">
        <f>เวลาเรียน1!A19</f>
        <v>14</v>
      </c>
      <c r="B18" s="334">
        <f>เวลาเรียน1!B19</f>
        <v>1057</v>
      </c>
      <c r="C18" s="144" t="str">
        <f>เวลาเรียน1!D19</f>
        <v>ด.ญ.ป้าเยีย แซ่โซ้ง</v>
      </c>
      <c r="D18" s="29"/>
      <c r="E18" s="335" t="str">
        <f t="shared" si="1"/>
        <v/>
      </c>
      <c r="F18" s="335" t="str">
        <f t="shared" si="2"/>
        <v/>
      </c>
      <c r="G18" s="29">
        <v>4</v>
      </c>
      <c r="H18" s="335" t="str">
        <f t="shared" si="3"/>
        <v>/</v>
      </c>
      <c r="I18" s="335" t="str">
        <f t="shared" si="4"/>
        <v/>
      </c>
      <c r="J18" s="29">
        <v>3</v>
      </c>
      <c r="K18" s="335" t="str">
        <f t="shared" si="5"/>
        <v>/</v>
      </c>
      <c r="L18" s="335" t="str">
        <f t="shared" si="6"/>
        <v/>
      </c>
      <c r="M18" s="29">
        <v>2</v>
      </c>
      <c r="N18" s="335" t="str">
        <f t="shared" si="7"/>
        <v>/</v>
      </c>
      <c r="O18" s="335" t="str">
        <f t="shared" si="8"/>
        <v/>
      </c>
      <c r="P18" s="29">
        <v>5</v>
      </c>
      <c r="Q18" s="335" t="str">
        <f t="shared" si="9"/>
        <v>/</v>
      </c>
      <c r="R18" s="335" t="str">
        <f t="shared" si="10"/>
        <v/>
      </c>
      <c r="S18" s="29">
        <v>2</v>
      </c>
      <c r="T18" s="335" t="str">
        <f t="shared" si="11"/>
        <v>/</v>
      </c>
      <c r="U18" s="335" t="str">
        <f t="shared" si="12"/>
        <v/>
      </c>
      <c r="V18" s="29">
        <v>5</v>
      </c>
      <c r="W18" s="335" t="str">
        <f t="shared" si="13"/>
        <v>/</v>
      </c>
      <c r="X18" s="335" t="str">
        <f t="shared" si="14"/>
        <v/>
      </c>
      <c r="Y18" s="29">
        <v>2</v>
      </c>
      <c r="Z18" s="335" t="str">
        <f t="shared" si="15"/>
        <v>/</v>
      </c>
      <c r="AA18" s="335" t="str">
        <f t="shared" si="16"/>
        <v/>
      </c>
      <c r="AB18" s="29">
        <v>4</v>
      </c>
      <c r="AC18" s="335" t="str">
        <f t="shared" si="17"/>
        <v>/</v>
      </c>
      <c r="AD18" s="335" t="str">
        <f t="shared" si="18"/>
        <v/>
      </c>
      <c r="AE18" s="29">
        <v>3</v>
      </c>
      <c r="AF18" s="335" t="str">
        <f t="shared" si="19"/>
        <v>/</v>
      </c>
      <c r="AG18" s="335" t="str">
        <f t="shared" si="20"/>
        <v/>
      </c>
      <c r="AH18" s="29">
        <v>3</v>
      </c>
      <c r="AI18" s="335" t="str">
        <f t="shared" si="21"/>
        <v>/</v>
      </c>
      <c r="AJ18" s="335" t="str">
        <f t="shared" si="22"/>
        <v/>
      </c>
      <c r="AK18" s="29">
        <v>3</v>
      </c>
      <c r="AL18" s="335" t="str">
        <f t="shared" si="23"/>
        <v>/</v>
      </c>
      <c r="AM18" s="335" t="str">
        <f t="shared" si="24"/>
        <v/>
      </c>
      <c r="AN18" s="29">
        <v>4</v>
      </c>
      <c r="AO18" s="335" t="str">
        <f t="shared" si="25"/>
        <v>/</v>
      </c>
      <c r="AP18" s="335" t="str">
        <f t="shared" si="26"/>
        <v/>
      </c>
      <c r="AQ18" s="29">
        <v>1</v>
      </c>
      <c r="AR18" s="335" t="str">
        <f t="shared" si="27"/>
        <v>/</v>
      </c>
      <c r="AS18" s="335" t="str">
        <f t="shared" si="28"/>
        <v/>
      </c>
      <c r="AT18" s="29">
        <v>3</v>
      </c>
      <c r="AU18" s="335" t="str">
        <f t="shared" si="29"/>
        <v>/</v>
      </c>
      <c r="AV18" s="335" t="str">
        <f t="shared" si="30"/>
        <v/>
      </c>
      <c r="AW18" s="29">
        <v>5</v>
      </c>
      <c r="AX18" s="335" t="str">
        <f t="shared" si="31"/>
        <v>/</v>
      </c>
      <c r="AY18" s="335" t="str">
        <f t="shared" si="32"/>
        <v/>
      </c>
      <c r="AZ18" s="29">
        <v>1</v>
      </c>
      <c r="BA18" s="335" t="str">
        <f t="shared" si="33"/>
        <v>/</v>
      </c>
      <c r="BB18" s="335" t="str">
        <f t="shared" si="34"/>
        <v/>
      </c>
      <c r="BC18" s="29">
        <v>2</v>
      </c>
      <c r="BD18" s="335" t="str">
        <f t="shared" si="35"/>
        <v>/</v>
      </c>
      <c r="BE18" s="335" t="str">
        <f t="shared" si="36"/>
        <v/>
      </c>
      <c r="BF18" s="29">
        <v>4</v>
      </c>
      <c r="BG18" s="335" t="str">
        <f t="shared" si="37"/>
        <v>/</v>
      </c>
      <c r="BH18" s="335" t="str">
        <f t="shared" si="38"/>
        <v/>
      </c>
      <c r="BI18" s="29">
        <v>3</v>
      </c>
      <c r="BJ18" s="335" t="str">
        <f t="shared" si="39"/>
        <v>/</v>
      </c>
      <c r="BK18" s="335" t="str">
        <f t="shared" si="40"/>
        <v/>
      </c>
      <c r="BL18" s="29">
        <v>4</v>
      </c>
      <c r="BM18" s="335" t="str">
        <f t="shared" si="41"/>
        <v>/</v>
      </c>
      <c r="BN18" s="335" t="str">
        <f t="shared" si="42"/>
        <v/>
      </c>
      <c r="BO18" s="29">
        <v>5</v>
      </c>
      <c r="BP18" s="335" t="str">
        <f t="shared" si="43"/>
        <v>/</v>
      </c>
      <c r="BQ18" s="335" t="str">
        <f t="shared" si="44"/>
        <v/>
      </c>
      <c r="BR18" s="336"/>
      <c r="BS18" s="335" t="str">
        <f t="shared" si="45"/>
        <v/>
      </c>
      <c r="BT18" s="335" t="str">
        <f t="shared" si="46"/>
        <v/>
      </c>
      <c r="BU18" s="336"/>
      <c r="BV18" s="335" t="str">
        <f t="shared" si="47"/>
        <v/>
      </c>
      <c r="BW18" s="335" t="str">
        <f t="shared" si="48"/>
        <v/>
      </c>
      <c r="BX18" s="337">
        <f t="shared" si="49"/>
        <v>21</v>
      </c>
      <c r="BY18" s="375"/>
      <c r="BZ18" s="338" t="str">
        <f>IF(เวลาเรียน1!CC19="มส",เวลาเรียน1!CC19,"")</f>
        <v/>
      </c>
      <c r="CA18" s="339" t="str">
        <f t="shared" si="50"/>
        <v>/</v>
      </c>
      <c r="CB18" s="339" t="str">
        <f t="shared" si="51"/>
        <v/>
      </c>
      <c r="CC18" s="340">
        <f t="shared" si="52"/>
        <v>14</v>
      </c>
      <c r="CD18" s="341">
        <f t="shared" si="53"/>
        <v>68</v>
      </c>
      <c r="CE18" s="242">
        <v>13</v>
      </c>
      <c r="CF18" s="342">
        <f t="shared" si="54"/>
        <v>81</v>
      </c>
      <c r="CG18" s="343">
        <f>IF(A18="","",IF(เวลาเรียน1!CC19="ย้าย/ออก","-",IF(เวลาเรียน1!CC19="มส","มส",IF(BY18="ร","ร",IF(CF18="","",VLOOKUP(CF18,เกรด,4,TRUE))))))</f>
        <v>4</v>
      </c>
      <c r="CH18" s="29"/>
      <c r="CI18" s="344" t="str">
        <f t="shared" si="55"/>
        <v xml:space="preserve"> /</v>
      </c>
      <c r="CJ18" s="344" t="str">
        <f t="shared" si="0"/>
        <v/>
      </c>
      <c r="CK18" s="510" t="str">
        <f>IF('กรอกข้อมูล นร1'!H17="ย้าย/ออก",'กรอกข้อมูล นร1'!H17,"")</f>
        <v/>
      </c>
      <c r="CL18" s="511"/>
      <c r="CM18" s="345"/>
      <c r="CN18" s="12"/>
      <c r="CO18" s="310">
        <f t="shared" si="56"/>
        <v>81</v>
      </c>
      <c r="CP18" s="312" t="str">
        <f t="shared" si="57"/>
        <v/>
      </c>
      <c r="CQ18" s="311">
        <f t="shared" si="58"/>
        <v>68</v>
      </c>
    </row>
    <row r="19" spans="1:95" ht="17.25" customHeight="1">
      <c r="A19" s="333">
        <f>เวลาเรียน1!A20</f>
        <v>15</v>
      </c>
      <c r="B19" s="334">
        <f>เวลาเรียน1!B20</f>
        <v>1059</v>
      </c>
      <c r="C19" s="144" t="str">
        <f>เวลาเรียน1!D20</f>
        <v>ด.ญ.พิมพ์ แซ่โซ้ง</v>
      </c>
      <c r="D19" s="29"/>
      <c r="E19" s="335" t="str">
        <f t="shared" si="1"/>
        <v/>
      </c>
      <c r="F19" s="335" t="str">
        <f t="shared" si="2"/>
        <v/>
      </c>
      <c r="G19" s="29">
        <v>4</v>
      </c>
      <c r="H19" s="335" t="str">
        <f t="shared" si="3"/>
        <v>/</v>
      </c>
      <c r="I19" s="335" t="str">
        <f t="shared" si="4"/>
        <v/>
      </c>
      <c r="J19" s="29">
        <v>2</v>
      </c>
      <c r="K19" s="335" t="str">
        <f t="shared" si="5"/>
        <v>/</v>
      </c>
      <c r="L19" s="335" t="str">
        <f t="shared" si="6"/>
        <v/>
      </c>
      <c r="M19" s="29">
        <v>1</v>
      </c>
      <c r="N19" s="335" t="str">
        <f t="shared" si="7"/>
        <v>/</v>
      </c>
      <c r="O19" s="335" t="str">
        <f t="shared" si="8"/>
        <v/>
      </c>
      <c r="P19" s="29">
        <v>5</v>
      </c>
      <c r="Q19" s="335" t="str">
        <f t="shared" si="9"/>
        <v>/</v>
      </c>
      <c r="R19" s="335" t="str">
        <f t="shared" si="10"/>
        <v/>
      </c>
      <c r="S19" s="29">
        <v>2</v>
      </c>
      <c r="T19" s="335" t="str">
        <f t="shared" si="11"/>
        <v>/</v>
      </c>
      <c r="U19" s="335" t="str">
        <f t="shared" si="12"/>
        <v/>
      </c>
      <c r="V19" s="29">
        <v>3</v>
      </c>
      <c r="W19" s="335" t="str">
        <f t="shared" si="13"/>
        <v>/</v>
      </c>
      <c r="X19" s="335" t="str">
        <f t="shared" si="14"/>
        <v/>
      </c>
      <c r="Y19" s="29">
        <v>1</v>
      </c>
      <c r="Z19" s="335" t="str">
        <f t="shared" si="15"/>
        <v>/</v>
      </c>
      <c r="AA19" s="335" t="str">
        <f t="shared" si="16"/>
        <v/>
      </c>
      <c r="AB19" s="29">
        <v>5</v>
      </c>
      <c r="AC19" s="335" t="str">
        <f t="shared" si="17"/>
        <v>/</v>
      </c>
      <c r="AD19" s="335" t="str">
        <f t="shared" si="18"/>
        <v/>
      </c>
      <c r="AE19" s="29">
        <v>3</v>
      </c>
      <c r="AF19" s="335" t="str">
        <f t="shared" si="19"/>
        <v>/</v>
      </c>
      <c r="AG19" s="335" t="str">
        <f t="shared" si="20"/>
        <v/>
      </c>
      <c r="AH19" s="29">
        <v>3</v>
      </c>
      <c r="AI19" s="335" t="str">
        <f t="shared" si="21"/>
        <v>/</v>
      </c>
      <c r="AJ19" s="335" t="str">
        <f t="shared" si="22"/>
        <v/>
      </c>
      <c r="AK19" s="29">
        <v>3</v>
      </c>
      <c r="AL19" s="335" t="str">
        <f t="shared" si="23"/>
        <v>/</v>
      </c>
      <c r="AM19" s="335" t="str">
        <f t="shared" si="24"/>
        <v/>
      </c>
      <c r="AN19" s="29">
        <v>3</v>
      </c>
      <c r="AO19" s="335" t="str">
        <f t="shared" si="25"/>
        <v>/</v>
      </c>
      <c r="AP19" s="335" t="str">
        <f t="shared" si="26"/>
        <v/>
      </c>
      <c r="AQ19" s="29">
        <v>1</v>
      </c>
      <c r="AR19" s="335" t="str">
        <f t="shared" si="27"/>
        <v>/</v>
      </c>
      <c r="AS19" s="335" t="str">
        <f t="shared" si="28"/>
        <v/>
      </c>
      <c r="AT19" s="29">
        <v>2</v>
      </c>
      <c r="AU19" s="335" t="str">
        <f t="shared" si="29"/>
        <v>/</v>
      </c>
      <c r="AV19" s="335" t="str">
        <f t="shared" si="30"/>
        <v/>
      </c>
      <c r="AW19" s="29">
        <v>3</v>
      </c>
      <c r="AX19" s="335" t="str">
        <f t="shared" si="31"/>
        <v>/</v>
      </c>
      <c r="AY19" s="335" t="str">
        <f t="shared" si="32"/>
        <v/>
      </c>
      <c r="AZ19" s="29">
        <v>2</v>
      </c>
      <c r="BA19" s="335" t="str">
        <f t="shared" si="33"/>
        <v>/</v>
      </c>
      <c r="BB19" s="335" t="str">
        <f t="shared" si="34"/>
        <v/>
      </c>
      <c r="BC19" s="29">
        <v>2</v>
      </c>
      <c r="BD19" s="335" t="str">
        <f t="shared" si="35"/>
        <v>/</v>
      </c>
      <c r="BE19" s="335" t="str">
        <f t="shared" si="36"/>
        <v/>
      </c>
      <c r="BF19" s="29">
        <v>4</v>
      </c>
      <c r="BG19" s="335" t="str">
        <f t="shared" si="37"/>
        <v>/</v>
      </c>
      <c r="BH19" s="335" t="str">
        <f t="shared" si="38"/>
        <v/>
      </c>
      <c r="BI19" s="29">
        <v>3</v>
      </c>
      <c r="BJ19" s="335" t="str">
        <f t="shared" si="39"/>
        <v>/</v>
      </c>
      <c r="BK19" s="335" t="str">
        <f t="shared" si="40"/>
        <v/>
      </c>
      <c r="BL19" s="29">
        <v>3</v>
      </c>
      <c r="BM19" s="335" t="str">
        <f t="shared" si="41"/>
        <v>/</v>
      </c>
      <c r="BN19" s="335" t="str">
        <f t="shared" si="42"/>
        <v/>
      </c>
      <c r="BO19" s="29">
        <v>3</v>
      </c>
      <c r="BP19" s="335" t="str">
        <f t="shared" si="43"/>
        <v>/</v>
      </c>
      <c r="BQ19" s="335" t="str">
        <f t="shared" si="44"/>
        <v/>
      </c>
      <c r="BR19" s="336"/>
      <c r="BS19" s="335" t="str">
        <f t="shared" si="45"/>
        <v/>
      </c>
      <c r="BT19" s="335" t="str">
        <f t="shared" si="46"/>
        <v/>
      </c>
      <c r="BU19" s="336"/>
      <c r="BV19" s="335" t="str">
        <f t="shared" si="47"/>
        <v/>
      </c>
      <c r="BW19" s="335" t="str">
        <f t="shared" si="48"/>
        <v/>
      </c>
      <c r="BX19" s="337">
        <f t="shared" si="49"/>
        <v>21</v>
      </c>
      <c r="BY19" s="375"/>
      <c r="BZ19" s="338" t="str">
        <f>IF(เวลาเรียน1!CC20="มส",เวลาเรียน1!CC20,"")</f>
        <v/>
      </c>
      <c r="CA19" s="339" t="str">
        <f t="shared" si="50"/>
        <v>/</v>
      </c>
      <c r="CB19" s="339" t="str">
        <f t="shared" si="51"/>
        <v/>
      </c>
      <c r="CC19" s="340">
        <f t="shared" si="52"/>
        <v>15</v>
      </c>
      <c r="CD19" s="341">
        <f t="shared" si="53"/>
        <v>58</v>
      </c>
      <c r="CE19" s="242">
        <v>11</v>
      </c>
      <c r="CF19" s="342">
        <f t="shared" si="54"/>
        <v>69</v>
      </c>
      <c r="CG19" s="343">
        <f>IF(A19="","",IF(เวลาเรียน1!CC20="ย้าย/ออก","-",IF(เวลาเรียน1!CC20="มส","มส",IF(BY19="ร","ร",IF(CF19="","",VLOOKUP(CF19,เกรด,4,TRUE))))))</f>
        <v>2.5</v>
      </c>
      <c r="CH19" s="29"/>
      <c r="CI19" s="344" t="str">
        <f t="shared" si="55"/>
        <v xml:space="preserve"> /</v>
      </c>
      <c r="CJ19" s="344" t="str">
        <f t="shared" si="0"/>
        <v/>
      </c>
      <c r="CK19" s="510" t="str">
        <f>IF('กรอกข้อมูล นร1'!H18="ย้าย/ออก",'กรอกข้อมูล นร1'!H18,"")</f>
        <v/>
      </c>
      <c r="CL19" s="511"/>
      <c r="CM19" s="345"/>
      <c r="CN19" s="12"/>
      <c r="CO19" s="310">
        <f t="shared" si="56"/>
        <v>69</v>
      </c>
      <c r="CP19" s="312" t="str">
        <f t="shared" si="57"/>
        <v/>
      </c>
      <c r="CQ19" s="311">
        <f t="shared" si="58"/>
        <v>58</v>
      </c>
    </row>
    <row r="20" spans="1:95" ht="17.25" customHeight="1">
      <c r="A20" s="333">
        <f>เวลาเรียน1!A21</f>
        <v>16</v>
      </c>
      <c r="B20" s="334">
        <f>เวลาเรียน1!B21</f>
        <v>1141</v>
      </c>
      <c r="C20" s="144" t="str">
        <f>เวลาเรียน1!D21</f>
        <v>ด.ญ.นาลี  แซ่สง</v>
      </c>
      <c r="D20" s="29"/>
      <c r="E20" s="335" t="str">
        <f t="shared" si="1"/>
        <v/>
      </c>
      <c r="F20" s="335" t="str">
        <f t="shared" si="2"/>
        <v/>
      </c>
      <c r="G20" s="29">
        <v>4</v>
      </c>
      <c r="H20" s="335" t="str">
        <f t="shared" si="3"/>
        <v>/</v>
      </c>
      <c r="I20" s="335" t="str">
        <f t="shared" si="4"/>
        <v/>
      </c>
      <c r="J20" s="29">
        <v>3</v>
      </c>
      <c r="K20" s="335" t="str">
        <f t="shared" si="5"/>
        <v>/</v>
      </c>
      <c r="L20" s="335" t="str">
        <f t="shared" si="6"/>
        <v/>
      </c>
      <c r="M20" s="29">
        <v>1</v>
      </c>
      <c r="N20" s="335" t="str">
        <f t="shared" si="7"/>
        <v>/</v>
      </c>
      <c r="O20" s="335" t="str">
        <f t="shared" si="8"/>
        <v/>
      </c>
      <c r="P20" s="29">
        <v>3</v>
      </c>
      <c r="Q20" s="335" t="str">
        <f t="shared" si="9"/>
        <v>/</v>
      </c>
      <c r="R20" s="335" t="str">
        <f t="shared" si="10"/>
        <v/>
      </c>
      <c r="S20" s="29">
        <v>2</v>
      </c>
      <c r="T20" s="335" t="str">
        <f t="shared" si="11"/>
        <v>/</v>
      </c>
      <c r="U20" s="335" t="str">
        <f t="shared" si="12"/>
        <v/>
      </c>
      <c r="V20" s="29">
        <v>4</v>
      </c>
      <c r="W20" s="335" t="str">
        <f t="shared" si="13"/>
        <v>/</v>
      </c>
      <c r="X20" s="335" t="str">
        <f t="shared" si="14"/>
        <v/>
      </c>
      <c r="Y20" s="29">
        <v>1</v>
      </c>
      <c r="Z20" s="335" t="str">
        <f t="shared" si="15"/>
        <v>/</v>
      </c>
      <c r="AA20" s="335" t="str">
        <f t="shared" si="16"/>
        <v/>
      </c>
      <c r="AB20" s="29">
        <v>4</v>
      </c>
      <c r="AC20" s="335" t="str">
        <f t="shared" si="17"/>
        <v>/</v>
      </c>
      <c r="AD20" s="335" t="str">
        <f t="shared" si="18"/>
        <v/>
      </c>
      <c r="AE20" s="29">
        <v>4</v>
      </c>
      <c r="AF20" s="335" t="str">
        <f t="shared" si="19"/>
        <v>/</v>
      </c>
      <c r="AG20" s="335" t="str">
        <f t="shared" si="20"/>
        <v/>
      </c>
      <c r="AH20" s="29">
        <v>3</v>
      </c>
      <c r="AI20" s="335" t="str">
        <f t="shared" si="21"/>
        <v>/</v>
      </c>
      <c r="AJ20" s="335" t="str">
        <f t="shared" si="22"/>
        <v/>
      </c>
      <c r="AK20" s="29">
        <v>5</v>
      </c>
      <c r="AL20" s="335" t="str">
        <f t="shared" si="23"/>
        <v>/</v>
      </c>
      <c r="AM20" s="335" t="str">
        <f t="shared" si="24"/>
        <v/>
      </c>
      <c r="AN20" s="29">
        <v>3</v>
      </c>
      <c r="AO20" s="335" t="str">
        <f t="shared" si="25"/>
        <v>/</v>
      </c>
      <c r="AP20" s="335" t="str">
        <f t="shared" si="26"/>
        <v/>
      </c>
      <c r="AQ20" s="29">
        <v>1</v>
      </c>
      <c r="AR20" s="335" t="str">
        <f t="shared" si="27"/>
        <v>/</v>
      </c>
      <c r="AS20" s="335" t="str">
        <f t="shared" si="28"/>
        <v/>
      </c>
      <c r="AT20" s="29">
        <v>3</v>
      </c>
      <c r="AU20" s="335" t="str">
        <f t="shared" si="29"/>
        <v>/</v>
      </c>
      <c r="AV20" s="335" t="str">
        <f t="shared" si="30"/>
        <v/>
      </c>
      <c r="AW20" s="29">
        <v>3</v>
      </c>
      <c r="AX20" s="335" t="str">
        <f t="shared" si="31"/>
        <v>/</v>
      </c>
      <c r="AY20" s="335" t="str">
        <f t="shared" si="32"/>
        <v/>
      </c>
      <c r="AZ20" s="29">
        <v>1</v>
      </c>
      <c r="BA20" s="335" t="str">
        <f t="shared" si="33"/>
        <v>/</v>
      </c>
      <c r="BB20" s="335" t="str">
        <f t="shared" si="34"/>
        <v/>
      </c>
      <c r="BC20" s="29">
        <v>2</v>
      </c>
      <c r="BD20" s="335" t="str">
        <f t="shared" si="35"/>
        <v>/</v>
      </c>
      <c r="BE20" s="335" t="str">
        <f t="shared" si="36"/>
        <v/>
      </c>
      <c r="BF20" s="29">
        <v>4</v>
      </c>
      <c r="BG20" s="335" t="str">
        <f t="shared" si="37"/>
        <v>/</v>
      </c>
      <c r="BH20" s="335" t="str">
        <f t="shared" si="38"/>
        <v/>
      </c>
      <c r="BI20" s="29">
        <v>3</v>
      </c>
      <c r="BJ20" s="335" t="str">
        <f t="shared" si="39"/>
        <v>/</v>
      </c>
      <c r="BK20" s="335" t="str">
        <f t="shared" si="40"/>
        <v/>
      </c>
      <c r="BL20" s="29">
        <v>3</v>
      </c>
      <c r="BM20" s="335" t="str">
        <f t="shared" si="41"/>
        <v>/</v>
      </c>
      <c r="BN20" s="335" t="str">
        <f t="shared" si="42"/>
        <v/>
      </c>
      <c r="BO20" s="29">
        <v>3</v>
      </c>
      <c r="BP20" s="335" t="str">
        <f t="shared" si="43"/>
        <v>/</v>
      </c>
      <c r="BQ20" s="335" t="str">
        <f t="shared" si="44"/>
        <v/>
      </c>
      <c r="BR20" s="336"/>
      <c r="BS20" s="335" t="str">
        <f t="shared" si="45"/>
        <v/>
      </c>
      <c r="BT20" s="335" t="str">
        <f t="shared" si="46"/>
        <v/>
      </c>
      <c r="BU20" s="336"/>
      <c r="BV20" s="335" t="str">
        <f t="shared" si="47"/>
        <v/>
      </c>
      <c r="BW20" s="335" t="str">
        <f t="shared" si="48"/>
        <v/>
      </c>
      <c r="BX20" s="337">
        <f t="shared" si="49"/>
        <v>21</v>
      </c>
      <c r="BY20" s="375"/>
      <c r="BZ20" s="338" t="str">
        <f>IF(เวลาเรียน1!CC21="มส",เวลาเรียน1!CC21,"")</f>
        <v/>
      </c>
      <c r="CA20" s="339" t="str">
        <f t="shared" si="50"/>
        <v>/</v>
      </c>
      <c r="CB20" s="339" t="str">
        <f t="shared" si="51"/>
        <v/>
      </c>
      <c r="CC20" s="340">
        <f t="shared" si="52"/>
        <v>16</v>
      </c>
      <c r="CD20" s="341">
        <f t="shared" si="53"/>
        <v>60</v>
      </c>
      <c r="CE20" s="242">
        <v>16</v>
      </c>
      <c r="CF20" s="342">
        <f t="shared" si="54"/>
        <v>76</v>
      </c>
      <c r="CG20" s="343">
        <f>IF(A20="","",IF(เวลาเรียน1!CC21="ย้าย/ออก","-",IF(เวลาเรียน1!CC21="มส","มส",IF(BY20="ร","ร",IF(CF20="","",VLOOKUP(CF20,เกรด,4,TRUE))))))</f>
        <v>3.5</v>
      </c>
      <c r="CH20" s="29"/>
      <c r="CI20" s="344" t="str">
        <f t="shared" si="55"/>
        <v xml:space="preserve"> /</v>
      </c>
      <c r="CJ20" s="344" t="str">
        <f t="shared" si="0"/>
        <v/>
      </c>
      <c r="CK20" s="510" t="str">
        <f>IF('กรอกข้อมูล นร1'!H19="ย้าย/ออก",'กรอกข้อมูล นร1'!H19,"")</f>
        <v/>
      </c>
      <c r="CL20" s="511"/>
      <c r="CM20" s="345"/>
      <c r="CN20" s="12"/>
      <c r="CO20" s="310">
        <f t="shared" si="56"/>
        <v>76</v>
      </c>
      <c r="CP20" s="312" t="str">
        <f t="shared" si="57"/>
        <v/>
      </c>
      <c r="CQ20" s="311">
        <f t="shared" si="58"/>
        <v>60</v>
      </c>
    </row>
    <row r="21" spans="1:95" ht="17.25" customHeight="1">
      <c r="A21" s="333">
        <f>เวลาเรียน1!A22</f>
        <v>17</v>
      </c>
      <c r="B21" s="334">
        <f>เวลาเรียน1!B22</f>
        <v>1014</v>
      </c>
      <c r="C21" s="144" t="str">
        <f>เวลาเรียน1!D22</f>
        <v>ด.ช.เจษฏา แซ่โซ้ง</v>
      </c>
      <c r="D21" s="29"/>
      <c r="E21" s="335" t="str">
        <f t="shared" si="1"/>
        <v/>
      </c>
      <c r="F21" s="335" t="str">
        <f t="shared" si="2"/>
        <v/>
      </c>
      <c r="G21" s="29">
        <v>4</v>
      </c>
      <c r="H21" s="335" t="str">
        <f t="shared" si="3"/>
        <v>/</v>
      </c>
      <c r="I21" s="335" t="str">
        <f t="shared" si="4"/>
        <v/>
      </c>
      <c r="J21" s="29">
        <v>2</v>
      </c>
      <c r="K21" s="335" t="str">
        <f t="shared" si="5"/>
        <v>/</v>
      </c>
      <c r="L21" s="335" t="str">
        <f t="shared" si="6"/>
        <v/>
      </c>
      <c r="M21" s="29">
        <v>2</v>
      </c>
      <c r="N21" s="335" t="str">
        <f t="shared" si="7"/>
        <v>/</v>
      </c>
      <c r="O21" s="335" t="str">
        <f t="shared" si="8"/>
        <v/>
      </c>
      <c r="P21" s="29">
        <v>3</v>
      </c>
      <c r="Q21" s="335" t="str">
        <f t="shared" si="9"/>
        <v>/</v>
      </c>
      <c r="R21" s="335" t="str">
        <f t="shared" si="10"/>
        <v/>
      </c>
      <c r="S21" s="29">
        <v>2</v>
      </c>
      <c r="T21" s="335" t="str">
        <f t="shared" si="11"/>
        <v>/</v>
      </c>
      <c r="U21" s="335" t="str">
        <f t="shared" si="12"/>
        <v/>
      </c>
      <c r="V21" s="29">
        <v>3</v>
      </c>
      <c r="W21" s="335" t="str">
        <f t="shared" si="13"/>
        <v>/</v>
      </c>
      <c r="X21" s="335" t="str">
        <f t="shared" si="14"/>
        <v/>
      </c>
      <c r="Y21" s="29">
        <v>1</v>
      </c>
      <c r="Z21" s="335" t="str">
        <f t="shared" si="15"/>
        <v>/</v>
      </c>
      <c r="AA21" s="335" t="str">
        <f t="shared" si="16"/>
        <v/>
      </c>
      <c r="AB21" s="29">
        <v>3</v>
      </c>
      <c r="AC21" s="335" t="str">
        <f t="shared" si="17"/>
        <v>/</v>
      </c>
      <c r="AD21" s="335" t="str">
        <f t="shared" si="18"/>
        <v/>
      </c>
      <c r="AE21" s="29">
        <v>3</v>
      </c>
      <c r="AF21" s="335" t="str">
        <f t="shared" si="19"/>
        <v>/</v>
      </c>
      <c r="AG21" s="335" t="str">
        <f t="shared" si="20"/>
        <v/>
      </c>
      <c r="AH21" s="29">
        <v>2</v>
      </c>
      <c r="AI21" s="335" t="str">
        <f t="shared" si="21"/>
        <v>/</v>
      </c>
      <c r="AJ21" s="335" t="str">
        <f t="shared" si="22"/>
        <v/>
      </c>
      <c r="AK21" s="29">
        <v>3</v>
      </c>
      <c r="AL21" s="335" t="str">
        <f t="shared" si="23"/>
        <v>/</v>
      </c>
      <c r="AM21" s="335" t="str">
        <f t="shared" si="24"/>
        <v/>
      </c>
      <c r="AN21" s="29">
        <v>4</v>
      </c>
      <c r="AO21" s="335" t="str">
        <f t="shared" si="25"/>
        <v>/</v>
      </c>
      <c r="AP21" s="335" t="str">
        <f t="shared" si="26"/>
        <v/>
      </c>
      <c r="AQ21" s="29">
        <v>1</v>
      </c>
      <c r="AR21" s="335" t="str">
        <f t="shared" si="27"/>
        <v>/</v>
      </c>
      <c r="AS21" s="335" t="str">
        <f t="shared" si="28"/>
        <v/>
      </c>
      <c r="AT21" s="29">
        <v>2</v>
      </c>
      <c r="AU21" s="335" t="str">
        <f t="shared" si="29"/>
        <v>/</v>
      </c>
      <c r="AV21" s="335" t="str">
        <f t="shared" si="30"/>
        <v/>
      </c>
      <c r="AW21" s="29">
        <v>3</v>
      </c>
      <c r="AX21" s="335" t="str">
        <f t="shared" si="31"/>
        <v>/</v>
      </c>
      <c r="AY21" s="335" t="str">
        <f t="shared" si="32"/>
        <v/>
      </c>
      <c r="AZ21" s="29">
        <v>1</v>
      </c>
      <c r="BA21" s="335" t="str">
        <f t="shared" si="33"/>
        <v>/</v>
      </c>
      <c r="BB21" s="335" t="str">
        <f t="shared" si="34"/>
        <v/>
      </c>
      <c r="BC21" s="29">
        <v>2</v>
      </c>
      <c r="BD21" s="335" t="str">
        <f t="shared" si="35"/>
        <v>/</v>
      </c>
      <c r="BE21" s="335" t="str">
        <f t="shared" si="36"/>
        <v/>
      </c>
      <c r="BF21" s="29">
        <v>4</v>
      </c>
      <c r="BG21" s="335" t="str">
        <f t="shared" si="37"/>
        <v>/</v>
      </c>
      <c r="BH21" s="335" t="str">
        <f t="shared" si="38"/>
        <v/>
      </c>
      <c r="BI21" s="29">
        <v>2</v>
      </c>
      <c r="BJ21" s="335" t="str">
        <f t="shared" si="39"/>
        <v>/</v>
      </c>
      <c r="BK21" s="335" t="str">
        <f t="shared" si="40"/>
        <v/>
      </c>
      <c r="BL21" s="29">
        <v>4</v>
      </c>
      <c r="BM21" s="335" t="str">
        <f t="shared" si="41"/>
        <v>/</v>
      </c>
      <c r="BN21" s="335" t="str">
        <f t="shared" si="42"/>
        <v/>
      </c>
      <c r="BO21" s="29">
        <v>3</v>
      </c>
      <c r="BP21" s="335" t="str">
        <f t="shared" si="43"/>
        <v>/</v>
      </c>
      <c r="BQ21" s="335" t="str">
        <f t="shared" si="44"/>
        <v/>
      </c>
      <c r="BR21" s="336"/>
      <c r="BS21" s="335" t="str">
        <f t="shared" si="45"/>
        <v/>
      </c>
      <c r="BT21" s="335" t="str">
        <f t="shared" si="46"/>
        <v/>
      </c>
      <c r="BU21" s="336"/>
      <c r="BV21" s="335" t="str">
        <f t="shared" si="47"/>
        <v/>
      </c>
      <c r="BW21" s="335" t="str">
        <f t="shared" si="48"/>
        <v/>
      </c>
      <c r="BX21" s="337">
        <f t="shared" si="49"/>
        <v>21</v>
      </c>
      <c r="BY21" s="375"/>
      <c r="BZ21" s="338" t="str">
        <f>IF(เวลาเรียน1!CC22="มส",เวลาเรียน1!CC22,"")</f>
        <v/>
      </c>
      <c r="CA21" s="339" t="str">
        <f t="shared" si="50"/>
        <v>/</v>
      </c>
      <c r="CB21" s="339" t="str">
        <f t="shared" si="51"/>
        <v/>
      </c>
      <c r="CC21" s="340">
        <f t="shared" si="52"/>
        <v>17</v>
      </c>
      <c r="CD21" s="341">
        <f t="shared" si="53"/>
        <v>54</v>
      </c>
      <c r="CE21" s="242">
        <v>10</v>
      </c>
      <c r="CF21" s="342">
        <f t="shared" si="54"/>
        <v>64</v>
      </c>
      <c r="CG21" s="343">
        <f>IF(A21="","",IF(เวลาเรียน1!CC22="ย้าย/ออก","-",IF(เวลาเรียน1!CC22="มส","มส",IF(BY21="ร","ร",IF(CF21="","",VLOOKUP(CF21,เกรด,4,TRUE))))))</f>
        <v>2</v>
      </c>
      <c r="CH21" s="29"/>
      <c r="CI21" s="344" t="str">
        <f t="shared" si="55"/>
        <v xml:space="preserve"> /</v>
      </c>
      <c r="CJ21" s="344" t="str">
        <f t="shared" si="0"/>
        <v/>
      </c>
      <c r="CK21" s="510" t="str">
        <f>IF('กรอกข้อมูล นร1'!H20="ย้าย/ออก",'กรอกข้อมูล นร1'!H20,"")</f>
        <v/>
      </c>
      <c r="CL21" s="511"/>
      <c r="CM21" s="345"/>
      <c r="CN21" s="12"/>
      <c r="CO21" s="310">
        <f t="shared" si="56"/>
        <v>64</v>
      </c>
      <c r="CP21" s="312" t="str">
        <f t="shared" si="57"/>
        <v/>
      </c>
      <c r="CQ21" s="311">
        <f t="shared" si="58"/>
        <v>54</v>
      </c>
    </row>
    <row r="22" spans="1:95" ht="17.25" customHeight="1">
      <c r="A22" s="333">
        <f>เวลาเรียน1!A23</f>
        <v>18</v>
      </c>
      <c r="B22" s="334">
        <f>เวลาเรียน1!B23</f>
        <v>1029</v>
      </c>
      <c r="C22" s="144" t="str">
        <f>เวลาเรียน1!D23</f>
        <v>ด.ญ.พิมพ์มาดา เหล่าติกุล</v>
      </c>
      <c r="D22" s="29"/>
      <c r="E22" s="335" t="str">
        <f t="shared" si="1"/>
        <v/>
      </c>
      <c r="F22" s="335" t="str">
        <f t="shared" si="2"/>
        <v/>
      </c>
      <c r="G22" s="29">
        <v>3</v>
      </c>
      <c r="H22" s="335" t="str">
        <f t="shared" si="3"/>
        <v>/</v>
      </c>
      <c r="I22" s="335" t="str">
        <f t="shared" si="4"/>
        <v/>
      </c>
      <c r="J22" s="29">
        <v>2</v>
      </c>
      <c r="K22" s="335" t="str">
        <f t="shared" si="5"/>
        <v>/</v>
      </c>
      <c r="L22" s="335" t="str">
        <f t="shared" si="6"/>
        <v/>
      </c>
      <c r="M22" s="29">
        <v>1</v>
      </c>
      <c r="N22" s="335" t="str">
        <f t="shared" si="7"/>
        <v>/</v>
      </c>
      <c r="O22" s="335" t="str">
        <f t="shared" si="8"/>
        <v/>
      </c>
      <c r="P22" s="29">
        <v>3</v>
      </c>
      <c r="Q22" s="335" t="str">
        <f t="shared" si="9"/>
        <v>/</v>
      </c>
      <c r="R22" s="335" t="str">
        <f t="shared" si="10"/>
        <v/>
      </c>
      <c r="S22" s="29">
        <v>2</v>
      </c>
      <c r="T22" s="335" t="str">
        <f t="shared" si="11"/>
        <v>/</v>
      </c>
      <c r="U22" s="335" t="str">
        <f t="shared" si="12"/>
        <v/>
      </c>
      <c r="V22" s="29">
        <v>4</v>
      </c>
      <c r="W22" s="335" t="str">
        <f t="shared" si="13"/>
        <v>/</v>
      </c>
      <c r="X22" s="335" t="str">
        <f t="shared" si="14"/>
        <v/>
      </c>
      <c r="Y22" s="29">
        <v>1</v>
      </c>
      <c r="Z22" s="335" t="str">
        <f t="shared" si="15"/>
        <v>/</v>
      </c>
      <c r="AA22" s="335" t="str">
        <f t="shared" si="16"/>
        <v/>
      </c>
      <c r="AB22" s="29">
        <v>3</v>
      </c>
      <c r="AC22" s="335" t="str">
        <f t="shared" si="17"/>
        <v>/</v>
      </c>
      <c r="AD22" s="335" t="str">
        <f t="shared" si="18"/>
        <v/>
      </c>
      <c r="AE22" s="29">
        <v>3</v>
      </c>
      <c r="AF22" s="335" t="str">
        <f t="shared" si="19"/>
        <v>/</v>
      </c>
      <c r="AG22" s="335" t="str">
        <f t="shared" si="20"/>
        <v/>
      </c>
      <c r="AH22" s="29">
        <v>2</v>
      </c>
      <c r="AI22" s="335" t="str">
        <f t="shared" si="21"/>
        <v>/</v>
      </c>
      <c r="AJ22" s="335" t="str">
        <f t="shared" si="22"/>
        <v/>
      </c>
      <c r="AK22" s="29">
        <v>3</v>
      </c>
      <c r="AL22" s="335" t="str">
        <f t="shared" si="23"/>
        <v>/</v>
      </c>
      <c r="AM22" s="335" t="str">
        <f t="shared" si="24"/>
        <v/>
      </c>
      <c r="AN22" s="29">
        <v>3</v>
      </c>
      <c r="AO22" s="335" t="str">
        <f t="shared" si="25"/>
        <v>/</v>
      </c>
      <c r="AP22" s="335" t="str">
        <f t="shared" si="26"/>
        <v/>
      </c>
      <c r="AQ22" s="29">
        <v>1</v>
      </c>
      <c r="AR22" s="335" t="str">
        <f t="shared" si="27"/>
        <v>/</v>
      </c>
      <c r="AS22" s="335" t="str">
        <f t="shared" si="28"/>
        <v/>
      </c>
      <c r="AT22" s="29">
        <v>2</v>
      </c>
      <c r="AU22" s="335" t="str">
        <f t="shared" si="29"/>
        <v>/</v>
      </c>
      <c r="AV22" s="335" t="str">
        <f t="shared" si="30"/>
        <v/>
      </c>
      <c r="AW22" s="29">
        <v>3</v>
      </c>
      <c r="AX22" s="335" t="str">
        <f t="shared" si="31"/>
        <v>/</v>
      </c>
      <c r="AY22" s="335" t="str">
        <f t="shared" si="32"/>
        <v/>
      </c>
      <c r="AZ22" s="29">
        <v>2</v>
      </c>
      <c r="BA22" s="335" t="str">
        <f t="shared" si="33"/>
        <v>/</v>
      </c>
      <c r="BB22" s="335" t="str">
        <f t="shared" si="34"/>
        <v/>
      </c>
      <c r="BC22" s="29">
        <v>2</v>
      </c>
      <c r="BD22" s="335" t="str">
        <f t="shared" si="35"/>
        <v>/</v>
      </c>
      <c r="BE22" s="335" t="str">
        <f t="shared" si="36"/>
        <v/>
      </c>
      <c r="BF22" s="29">
        <v>3</v>
      </c>
      <c r="BG22" s="335" t="str">
        <f t="shared" si="37"/>
        <v>/</v>
      </c>
      <c r="BH22" s="335" t="str">
        <f t="shared" si="38"/>
        <v/>
      </c>
      <c r="BI22" s="29">
        <v>2</v>
      </c>
      <c r="BJ22" s="335" t="str">
        <f t="shared" si="39"/>
        <v>/</v>
      </c>
      <c r="BK22" s="335" t="str">
        <f t="shared" si="40"/>
        <v/>
      </c>
      <c r="BL22" s="29">
        <v>3</v>
      </c>
      <c r="BM22" s="335" t="str">
        <f t="shared" si="41"/>
        <v>/</v>
      </c>
      <c r="BN22" s="335" t="str">
        <f t="shared" si="42"/>
        <v/>
      </c>
      <c r="BO22" s="29">
        <v>3</v>
      </c>
      <c r="BP22" s="335" t="str">
        <f t="shared" si="43"/>
        <v>/</v>
      </c>
      <c r="BQ22" s="335" t="str">
        <f t="shared" si="44"/>
        <v/>
      </c>
      <c r="BR22" s="336"/>
      <c r="BS22" s="335" t="str">
        <f t="shared" si="45"/>
        <v/>
      </c>
      <c r="BT22" s="335" t="str">
        <f t="shared" si="46"/>
        <v/>
      </c>
      <c r="BU22" s="336"/>
      <c r="BV22" s="335" t="str">
        <f t="shared" si="47"/>
        <v/>
      </c>
      <c r="BW22" s="335" t="str">
        <f t="shared" si="48"/>
        <v/>
      </c>
      <c r="BX22" s="337">
        <f t="shared" si="49"/>
        <v>21</v>
      </c>
      <c r="BY22" s="375"/>
      <c r="BZ22" s="338" t="str">
        <f>IF(เวลาเรียน1!CC23="มส",เวลาเรียน1!CC23,"")</f>
        <v/>
      </c>
      <c r="CA22" s="339" t="str">
        <f t="shared" si="50"/>
        <v>/</v>
      </c>
      <c r="CB22" s="339" t="str">
        <f t="shared" si="51"/>
        <v/>
      </c>
      <c r="CC22" s="340">
        <f t="shared" si="52"/>
        <v>18</v>
      </c>
      <c r="CD22" s="341">
        <f t="shared" si="53"/>
        <v>51</v>
      </c>
      <c r="CE22" s="242">
        <v>10</v>
      </c>
      <c r="CF22" s="342">
        <f t="shared" si="54"/>
        <v>61</v>
      </c>
      <c r="CG22" s="343">
        <f>IF(A22="","",IF(เวลาเรียน1!CC23="ย้าย/ออก","-",IF(เวลาเรียน1!CC23="มส","มส",IF(BY22="ร","ร",IF(CF22="","",VLOOKUP(CF22,เกรด,4,TRUE))))))</f>
        <v>2</v>
      </c>
      <c r="CH22" s="29"/>
      <c r="CI22" s="344" t="str">
        <f t="shared" si="55"/>
        <v xml:space="preserve"> /</v>
      </c>
      <c r="CJ22" s="344" t="str">
        <f t="shared" si="0"/>
        <v/>
      </c>
      <c r="CK22" s="510" t="str">
        <f>IF('กรอกข้อมูล นร1'!H21="ย้าย/ออก",'กรอกข้อมูล นร1'!H21,"")</f>
        <v/>
      </c>
      <c r="CL22" s="511"/>
      <c r="CM22" s="345"/>
      <c r="CN22" s="12"/>
      <c r="CO22" s="310">
        <f t="shared" si="56"/>
        <v>61</v>
      </c>
      <c r="CP22" s="312" t="str">
        <f t="shared" si="57"/>
        <v/>
      </c>
      <c r="CQ22" s="311">
        <f t="shared" si="58"/>
        <v>51</v>
      </c>
    </row>
    <row r="23" spans="1:95" ht="17.25" customHeight="1">
      <c r="A23" s="333">
        <f>เวลาเรียน1!A24</f>
        <v>19</v>
      </c>
      <c r="B23" s="334">
        <f>เวลาเรียน1!B24</f>
        <v>1372</v>
      </c>
      <c r="C23" s="144" t="str">
        <f>เวลาเรียน1!D24</f>
        <v>ด.ญ.สายธาร แซ่โซ้ง</v>
      </c>
      <c r="D23" s="29"/>
      <c r="E23" s="335" t="str">
        <f t="shared" si="1"/>
        <v/>
      </c>
      <c r="F23" s="335" t="str">
        <f t="shared" si="2"/>
        <v/>
      </c>
      <c r="G23" s="29">
        <v>3</v>
      </c>
      <c r="H23" s="335" t="str">
        <f t="shared" si="3"/>
        <v>/</v>
      </c>
      <c r="I23" s="335" t="str">
        <f t="shared" si="4"/>
        <v/>
      </c>
      <c r="J23" s="29">
        <v>3</v>
      </c>
      <c r="K23" s="335" t="str">
        <f t="shared" si="5"/>
        <v>/</v>
      </c>
      <c r="L23" s="335" t="str">
        <f t="shared" si="6"/>
        <v/>
      </c>
      <c r="M23" s="29">
        <v>1</v>
      </c>
      <c r="N23" s="335" t="str">
        <f t="shared" si="7"/>
        <v>/</v>
      </c>
      <c r="O23" s="335" t="str">
        <f t="shared" si="8"/>
        <v/>
      </c>
      <c r="P23" s="29">
        <v>3</v>
      </c>
      <c r="Q23" s="335" t="str">
        <f t="shared" si="9"/>
        <v>/</v>
      </c>
      <c r="R23" s="335" t="str">
        <f t="shared" si="10"/>
        <v/>
      </c>
      <c r="S23" s="29">
        <v>2</v>
      </c>
      <c r="T23" s="335" t="str">
        <f t="shared" si="11"/>
        <v>/</v>
      </c>
      <c r="U23" s="335" t="str">
        <f t="shared" si="12"/>
        <v/>
      </c>
      <c r="V23" s="29">
        <v>3</v>
      </c>
      <c r="W23" s="335" t="str">
        <f t="shared" si="13"/>
        <v>/</v>
      </c>
      <c r="X23" s="335" t="str">
        <f t="shared" si="14"/>
        <v/>
      </c>
      <c r="Y23" s="29">
        <v>1</v>
      </c>
      <c r="Z23" s="335" t="str">
        <f t="shared" si="15"/>
        <v>/</v>
      </c>
      <c r="AA23" s="335" t="str">
        <f t="shared" si="16"/>
        <v/>
      </c>
      <c r="AB23" s="29">
        <v>3</v>
      </c>
      <c r="AC23" s="335" t="str">
        <f t="shared" si="17"/>
        <v>/</v>
      </c>
      <c r="AD23" s="335" t="str">
        <f t="shared" si="18"/>
        <v/>
      </c>
      <c r="AE23" s="29">
        <v>3</v>
      </c>
      <c r="AF23" s="335" t="str">
        <f t="shared" si="19"/>
        <v>/</v>
      </c>
      <c r="AG23" s="335" t="str">
        <f t="shared" si="20"/>
        <v/>
      </c>
      <c r="AH23" s="29">
        <v>2</v>
      </c>
      <c r="AI23" s="335" t="str">
        <f t="shared" si="21"/>
        <v>/</v>
      </c>
      <c r="AJ23" s="335" t="str">
        <f t="shared" si="22"/>
        <v/>
      </c>
      <c r="AK23" s="29">
        <v>4</v>
      </c>
      <c r="AL23" s="335" t="str">
        <f t="shared" si="23"/>
        <v>/</v>
      </c>
      <c r="AM23" s="335" t="str">
        <f t="shared" si="24"/>
        <v/>
      </c>
      <c r="AN23" s="29">
        <v>3</v>
      </c>
      <c r="AO23" s="335" t="str">
        <f t="shared" si="25"/>
        <v>/</v>
      </c>
      <c r="AP23" s="335" t="str">
        <f t="shared" si="26"/>
        <v/>
      </c>
      <c r="AQ23" s="29">
        <v>1</v>
      </c>
      <c r="AR23" s="335" t="str">
        <f t="shared" si="27"/>
        <v>/</v>
      </c>
      <c r="AS23" s="335" t="str">
        <f t="shared" si="28"/>
        <v/>
      </c>
      <c r="AT23" s="29">
        <v>2</v>
      </c>
      <c r="AU23" s="335" t="str">
        <f t="shared" si="29"/>
        <v>/</v>
      </c>
      <c r="AV23" s="335" t="str">
        <f t="shared" si="30"/>
        <v/>
      </c>
      <c r="AW23" s="29">
        <v>3</v>
      </c>
      <c r="AX23" s="335" t="str">
        <f t="shared" si="31"/>
        <v>/</v>
      </c>
      <c r="AY23" s="335" t="str">
        <f t="shared" si="32"/>
        <v/>
      </c>
      <c r="AZ23" s="29">
        <v>1</v>
      </c>
      <c r="BA23" s="335" t="str">
        <f t="shared" si="33"/>
        <v>/</v>
      </c>
      <c r="BB23" s="335" t="str">
        <f t="shared" si="34"/>
        <v/>
      </c>
      <c r="BC23" s="29">
        <v>2</v>
      </c>
      <c r="BD23" s="335" t="str">
        <f t="shared" si="35"/>
        <v>/</v>
      </c>
      <c r="BE23" s="335" t="str">
        <f t="shared" si="36"/>
        <v/>
      </c>
      <c r="BF23" s="29">
        <v>3</v>
      </c>
      <c r="BG23" s="335" t="str">
        <f t="shared" si="37"/>
        <v>/</v>
      </c>
      <c r="BH23" s="335" t="str">
        <f t="shared" si="38"/>
        <v/>
      </c>
      <c r="BI23" s="29">
        <v>2</v>
      </c>
      <c r="BJ23" s="335" t="str">
        <f t="shared" si="39"/>
        <v>/</v>
      </c>
      <c r="BK23" s="335" t="str">
        <f t="shared" si="40"/>
        <v/>
      </c>
      <c r="BL23" s="29">
        <v>3</v>
      </c>
      <c r="BM23" s="335" t="str">
        <f t="shared" si="41"/>
        <v>/</v>
      </c>
      <c r="BN23" s="335" t="str">
        <f t="shared" si="42"/>
        <v/>
      </c>
      <c r="BO23" s="29">
        <v>3</v>
      </c>
      <c r="BP23" s="335" t="str">
        <f t="shared" si="43"/>
        <v>/</v>
      </c>
      <c r="BQ23" s="335" t="str">
        <f t="shared" si="44"/>
        <v/>
      </c>
      <c r="BR23" s="336"/>
      <c r="BS23" s="335" t="str">
        <f t="shared" si="45"/>
        <v/>
      </c>
      <c r="BT23" s="335" t="str">
        <f t="shared" si="46"/>
        <v/>
      </c>
      <c r="BU23" s="336"/>
      <c r="BV23" s="335" t="str">
        <f t="shared" si="47"/>
        <v/>
      </c>
      <c r="BW23" s="335" t="str">
        <f t="shared" si="48"/>
        <v/>
      </c>
      <c r="BX23" s="337">
        <f t="shared" si="49"/>
        <v>21</v>
      </c>
      <c r="BY23" s="375"/>
      <c r="BZ23" s="338" t="str">
        <f>IF(เวลาเรียน1!CC24="มส",เวลาเรียน1!CC24,"")</f>
        <v/>
      </c>
      <c r="CA23" s="339" t="str">
        <f t="shared" si="50"/>
        <v>/</v>
      </c>
      <c r="CB23" s="339" t="str">
        <f t="shared" si="51"/>
        <v/>
      </c>
      <c r="CC23" s="340">
        <f t="shared" si="52"/>
        <v>19</v>
      </c>
      <c r="CD23" s="341">
        <f t="shared" si="53"/>
        <v>51</v>
      </c>
      <c r="CE23" s="242">
        <v>12</v>
      </c>
      <c r="CF23" s="342">
        <f t="shared" si="54"/>
        <v>63</v>
      </c>
      <c r="CG23" s="343">
        <f>IF(A23="","",IF(เวลาเรียน1!CC24="ย้าย/ออก","-",IF(เวลาเรียน1!CC24="มส","มส",IF(BY23="ร","ร",IF(CF23="","",VLOOKUP(CF23,เกรด,4,TRUE))))))</f>
        <v>2</v>
      </c>
      <c r="CH23" s="29"/>
      <c r="CI23" s="344" t="str">
        <f t="shared" si="55"/>
        <v xml:space="preserve"> /</v>
      </c>
      <c r="CJ23" s="344" t="str">
        <f t="shared" si="0"/>
        <v/>
      </c>
      <c r="CK23" s="510" t="str">
        <f>IF('กรอกข้อมูล นร1'!H22="ย้าย/ออก",'กรอกข้อมูล นร1'!H22,"")</f>
        <v/>
      </c>
      <c r="CL23" s="511"/>
      <c r="CM23" s="345"/>
      <c r="CN23" s="12"/>
      <c r="CO23" s="310">
        <f t="shared" si="56"/>
        <v>63</v>
      </c>
      <c r="CP23" s="312" t="str">
        <f t="shared" si="57"/>
        <v/>
      </c>
      <c r="CQ23" s="311">
        <f t="shared" si="58"/>
        <v>51</v>
      </c>
    </row>
    <row r="24" spans="1:95" ht="17.25" customHeight="1">
      <c r="A24" s="333">
        <f>เวลาเรียน1!A25</f>
        <v>20</v>
      </c>
      <c r="B24" s="334">
        <f>เวลาเรียน1!B25</f>
        <v>1420</v>
      </c>
      <c r="C24" s="144" t="str">
        <f>เวลาเรียน1!D25</f>
        <v>ด.ช.อนุวัช แซ่โซ้ง</v>
      </c>
      <c r="D24" s="29"/>
      <c r="E24" s="335" t="str">
        <f t="shared" si="1"/>
        <v/>
      </c>
      <c r="F24" s="335" t="str">
        <f t="shared" si="2"/>
        <v/>
      </c>
      <c r="G24" s="29">
        <v>4</v>
      </c>
      <c r="H24" s="335" t="str">
        <f t="shared" si="3"/>
        <v>/</v>
      </c>
      <c r="I24" s="335" t="str">
        <f t="shared" si="4"/>
        <v/>
      </c>
      <c r="J24" s="29">
        <v>3</v>
      </c>
      <c r="K24" s="335" t="str">
        <f t="shared" si="5"/>
        <v>/</v>
      </c>
      <c r="L24" s="335" t="str">
        <f t="shared" si="6"/>
        <v/>
      </c>
      <c r="M24" s="29">
        <v>1</v>
      </c>
      <c r="N24" s="335" t="str">
        <f t="shared" si="7"/>
        <v>/</v>
      </c>
      <c r="O24" s="335" t="str">
        <f t="shared" si="8"/>
        <v/>
      </c>
      <c r="P24" s="29">
        <v>3</v>
      </c>
      <c r="Q24" s="335" t="str">
        <f t="shared" si="9"/>
        <v>/</v>
      </c>
      <c r="R24" s="335" t="str">
        <f t="shared" si="10"/>
        <v/>
      </c>
      <c r="S24" s="29">
        <v>2</v>
      </c>
      <c r="T24" s="335" t="str">
        <f t="shared" si="11"/>
        <v>/</v>
      </c>
      <c r="U24" s="335" t="str">
        <f t="shared" si="12"/>
        <v/>
      </c>
      <c r="V24" s="29">
        <v>3</v>
      </c>
      <c r="W24" s="335" t="str">
        <f t="shared" si="13"/>
        <v>/</v>
      </c>
      <c r="X24" s="335" t="str">
        <f t="shared" si="14"/>
        <v/>
      </c>
      <c r="Y24" s="29">
        <v>1</v>
      </c>
      <c r="Z24" s="335" t="str">
        <f t="shared" si="15"/>
        <v>/</v>
      </c>
      <c r="AA24" s="335" t="str">
        <f t="shared" si="16"/>
        <v/>
      </c>
      <c r="AB24" s="29">
        <v>3</v>
      </c>
      <c r="AC24" s="335" t="str">
        <f t="shared" si="17"/>
        <v>/</v>
      </c>
      <c r="AD24" s="335" t="str">
        <f t="shared" si="18"/>
        <v/>
      </c>
      <c r="AE24" s="29">
        <v>3</v>
      </c>
      <c r="AF24" s="335" t="str">
        <f t="shared" si="19"/>
        <v>/</v>
      </c>
      <c r="AG24" s="335" t="str">
        <f t="shared" si="20"/>
        <v/>
      </c>
      <c r="AH24" s="29">
        <v>2</v>
      </c>
      <c r="AI24" s="335" t="str">
        <f t="shared" si="21"/>
        <v>/</v>
      </c>
      <c r="AJ24" s="335" t="str">
        <f t="shared" si="22"/>
        <v/>
      </c>
      <c r="AK24" s="29">
        <v>4</v>
      </c>
      <c r="AL24" s="335" t="str">
        <f t="shared" si="23"/>
        <v>/</v>
      </c>
      <c r="AM24" s="335" t="str">
        <f t="shared" si="24"/>
        <v/>
      </c>
      <c r="AN24" s="29">
        <v>3</v>
      </c>
      <c r="AO24" s="335" t="str">
        <f t="shared" si="25"/>
        <v>/</v>
      </c>
      <c r="AP24" s="335" t="str">
        <f t="shared" si="26"/>
        <v/>
      </c>
      <c r="AQ24" s="29">
        <v>1</v>
      </c>
      <c r="AR24" s="335" t="str">
        <f t="shared" si="27"/>
        <v>/</v>
      </c>
      <c r="AS24" s="335" t="str">
        <f t="shared" si="28"/>
        <v/>
      </c>
      <c r="AT24" s="29">
        <v>2</v>
      </c>
      <c r="AU24" s="335" t="str">
        <f t="shared" si="29"/>
        <v>/</v>
      </c>
      <c r="AV24" s="335" t="str">
        <f t="shared" si="30"/>
        <v/>
      </c>
      <c r="AW24" s="29">
        <v>3</v>
      </c>
      <c r="AX24" s="335" t="str">
        <f t="shared" si="31"/>
        <v>/</v>
      </c>
      <c r="AY24" s="335" t="str">
        <f t="shared" si="32"/>
        <v/>
      </c>
      <c r="AZ24" s="29">
        <v>1</v>
      </c>
      <c r="BA24" s="335" t="str">
        <f t="shared" si="33"/>
        <v>/</v>
      </c>
      <c r="BB24" s="335" t="str">
        <f t="shared" si="34"/>
        <v/>
      </c>
      <c r="BC24" s="29">
        <v>2</v>
      </c>
      <c r="BD24" s="335" t="str">
        <f t="shared" si="35"/>
        <v>/</v>
      </c>
      <c r="BE24" s="335" t="str">
        <f t="shared" si="36"/>
        <v/>
      </c>
      <c r="BF24" s="29">
        <v>4</v>
      </c>
      <c r="BG24" s="335" t="str">
        <f t="shared" si="37"/>
        <v>/</v>
      </c>
      <c r="BH24" s="335" t="str">
        <f t="shared" si="38"/>
        <v/>
      </c>
      <c r="BI24" s="29">
        <v>2</v>
      </c>
      <c r="BJ24" s="335" t="str">
        <f t="shared" si="39"/>
        <v>/</v>
      </c>
      <c r="BK24" s="335" t="str">
        <f t="shared" si="40"/>
        <v/>
      </c>
      <c r="BL24" s="29">
        <v>3</v>
      </c>
      <c r="BM24" s="335" t="str">
        <f t="shared" si="41"/>
        <v>/</v>
      </c>
      <c r="BN24" s="335" t="str">
        <f t="shared" si="42"/>
        <v/>
      </c>
      <c r="BO24" s="29">
        <v>3</v>
      </c>
      <c r="BP24" s="335" t="str">
        <f t="shared" si="43"/>
        <v>/</v>
      </c>
      <c r="BQ24" s="335" t="str">
        <f t="shared" si="44"/>
        <v/>
      </c>
      <c r="BR24" s="336"/>
      <c r="BS24" s="335" t="str">
        <f t="shared" si="45"/>
        <v/>
      </c>
      <c r="BT24" s="335" t="str">
        <f t="shared" si="46"/>
        <v/>
      </c>
      <c r="BU24" s="336"/>
      <c r="BV24" s="335" t="str">
        <f t="shared" si="47"/>
        <v/>
      </c>
      <c r="BW24" s="335" t="str">
        <f t="shared" si="48"/>
        <v/>
      </c>
      <c r="BX24" s="337">
        <f t="shared" si="49"/>
        <v>21</v>
      </c>
      <c r="BY24" s="375"/>
      <c r="BZ24" s="338" t="str">
        <f>IF(เวลาเรียน1!CC25="มส",เวลาเรียน1!CC25,"")</f>
        <v/>
      </c>
      <c r="CA24" s="339" t="str">
        <f t="shared" si="50"/>
        <v>/</v>
      </c>
      <c r="CB24" s="339" t="str">
        <f t="shared" si="51"/>
        <v/>
      </c>
      <c r="CC24" s="340">
        <f t="shared" si="52"/>
        <v>20</v>
      </c>
      <c r="CD24" s="341">
        <f t="shared" si="53"/>
        <v>53</v>
      </c>
      <c r="CE24" s="242">
        <v>12</v>
      </c>
      <c r="CF24" s="342">
        <f t="shared" si="54"/>
        <v>65</v>
      </c>
      <c r="CG24" s="343">
        <f>IF(A24="","",IF(เวลาเรียน1!CC25="ย้าย/ออก","-",IF(เวลาเรียน1!CC25="มส","มส",IF(BY24="ร","ร",IF(CF24="","",VLOOKUP(CF24,เกรด,4,TRUE))))))</f>
        <v>2.5</v>
      </c>
      <c r="CH24" s="29"/>
      <c r="CI24" s="344" t="str">
        <f t="shared" si="55"/>
        <v xml:space="preserve"> /</v>
      </c>
      <c r="CJ24" s="344" t="str">
        <f t="shared" si="0"/>
        <v/>
      </c>
      <c r="CK24" s="510" t="str">
        <f>IF('กรอกข้อมูล นร1'!H23="ย้าย/ออก",'กรอกข้อมูล นร1'!H23,"")</f>
        <v/>
      </c>
      <c r="CL24" s="511"/>
      <c r="CM24" s="345"/>
      <c r="CN24" s="12"/>
      <c r="CO24" s="310">
        <f t="shared" si="56"/>
        <v>65</v>
      </c>
      <c r="CP24" s="312" t="str">
        <f t="shared" si="57"/>
        <v/>
      </c>
      <c r="CQ24" s="311">
        <f t="shared" si="58"/>
        <v>53</v>
      </c>
    </row>
    <row r="25" spans="1:95" ht="17.25" customHeight="1">
      <c r="A25" s="333" t="str">
        <f>เวลาเรียน1!A26</f>
        <v/>
      </c>
      <c r="B25" s="334" t="str">
        <f>เวลาเรียน1!B26</f>
        <v/>
      </c>
      <c r="C25" s="144" t="str">
        <f>เวลาเรียน1!D26</f>
        <v/>
      </c>
      <c r="D25" s="29"/>
      <c r="E25" s="335" t="str">
        <f t="shared" si="1"/>
        <v/>
      </c>
      <c r="F25" s="335" t="str">
        <f t="shared" si="2"/>
        <v/>
      </c>
      <c r="G25" s="29"/>
      <c r="H25" s="335" t="str">
        <f t="shared" si="3"/>
        <v/>
      </c>
      <c r="I25" s="335" t="str">
        <f t="shared" si="4"/>
        <v/>
      </c>
      <c r="J25" s="29"/>
      <c r="K25" s="335" t="str">
        <f t="shared" si="5"/>
        <v/>
      </c>
      <c r="L25" s="335" t="str">
        <f t="shared" si="6"/>
        <v/>
      </c>
      <c r="M25" s="29"/>
      <c r="N25" s="335" t="str">
        <f t="shared" si="7"/>
        <v/>
      </c>
      <c r="O25" s="335" t="str">
        <f t="shared" si="8"/>
        <v/>
      </c>
      <c r="P25" s="29"/>
      <c r="Q25" s="335" t="str">
        <f t="shared" si="9"/>
        <v/>
      </c>
      <c r="R25" s="335" t="str">
        <f t="shared" si="10"/>
        <v/>
      </c>
      <c r="S25" s="29"/>
      <c r="T25" s="335" t="str">
        <f t="shared" si="11"/>
        <v/>
      </c>
      <c r="U25" s="335" t="str">
        <f t="shared" si="12"/>
        <v/>
      </c>
      <c r="V25" s="29"/>
      <c r="W25" s="335" t="str">
        <f t="shared" si="13"/>
        <v/>
      </c>
      <c r="X25" s="335" t="str">
        <f t="shared" si="14"/>
        <v/>
      </c>
      <c r="Y25" s="29"/>
      <c r="Z25" s="335" t="str">
        <f t="shared" si="15"/>
        <v/>
      </c>
      <c r="AA25" s="335" t="str">
        <f t="shared" si="16"/>
        <v/>
      </c>
      <c r="AB25" s="29"/>
      <c r="AC25" s="335" t="str">
        <f t="shared" si="17"/>
        <v/>
      </c>
      <c r="AD25" s="335" t="str">
        <f t="shared" si="18"/>
        <v/>
      </c>
      <c r="AE25" s="29"/>
      <c r="AF25" s="335" t="str">
        <f t="shared" si="19"/>
        <v/>
      </c>
      <c r="AG25" s="335" t="str">
        <f t="shared" si="20"/>
        <v/>
      </c>
      <c r="AH25" s="29"/>
      <c r="AI25" s="335" t="str">
        <f t="shared" si="21"/>
        <v/>
      </c>
      <c r="AJ25" s="335" t="str">
        <f t="shared" si="22"/>
        <v/>
      </c>
      <c r="AK25" s="29"/>
      <c r="AL25" s="335" t="str">
        <f t="shared" si="23"/>
        <v/>
      </c>
      <c r="AM25" s="335" t="str">
        <f t="shared" si="24"/>
        <v/>
      </c>
      <c r="AN25" s="29"/>
      <c r="AO25" s="335" t="str">
        <f t="shared" si="25"/>
        <v/>
      </c>
      <c r="AP25" s="335" t="str">
        <f t="shared" si="26"/>
        <v/>
      </c>
      <c r="AQ25" s="29"/>
      <c r="AR25" s="335" t="str">
        <f t="shared" si="27"/>
        <v/>
      </c>
      <c r="AS25" s="335" t="str">
        <f t="shared" si="28"/>
        <v/>
      </c>
      <c r="AT25" s="336"/>
      <c r="AU25" s="335" t="str">
        <f t="shared" si="29"/>
        <v/>
      </c>
      <c r="AV25" s="335" t="str">
        <f t="shared" si="30"/>
        <v/>
      </c>
      <c r="AW25" s="336"/>
      <c r="AX25" s="335" t="str">
        <f t="shared" si="31"/>
        <v/>
      </c>
      <c r="AY25" s="335" t="str">
        <f t="shared" si="32"/>
        <v/>
      </c>
      <c r="AZ25" s="29"/>
      <c r="BA25" s="335" t="str">
        <f t="shared" si="33"/>
        <v/>
      </c>
      <c r="BB25" s="335" t="str">
        <f t="shared" si="34"/>
        <v/>
      </c>
      <c r="BC25" s="336"/>
      <c r="BD25" s="335" t="str">
        <f t="shared" si="35"/>
        <v/>
      </c>
      <c r="BE25" s="335" t="str">
        <f t="shared" si="36"/>
        <v/>
      </c>
      <c r="BF25" s="336"/>
      <c r="BG25" s="335" t="str">
        <f t="shared" si="37"/>
        <v/>
      </c>
      <c r="BH25" s="335" t="str">
        <f t="shared" si="38"/>
        <v/>
      </c>
      <c r="BI25" s="336"/>
      <c r="BJ25" s="335" t="str">
        <f t="shared" si="39"/>
        <v/>
      </c>
      <c r="BK25" s="335" t="str">
        <f t="shared" si="40"/>
        <v/>
      </c>
      <c r="BL25" s="336"/>
      <c r="BM25" s="335" t="str">
        <f t="shared" si="41"/>
        <v/>
      </c>
      <c r="BN25" s="335" t="str">
        <f t="shared" si="42"/>
        <v/>
      </c>
      <c r="BO25" s="336"/>
      <c r="BP25" s="335" t="str">
        <f t="shared" si="43"/>
        <v/>
      </c>
      <c r="BQ25" s="335" t="str">
        <f t="shared" si="44"/>
        <v/>
      </c>
      <c r="BR25" s="336"/>
      <c r="BS25" s="335" t="str">
        <f t="shared" si="45"/>
        <v/>
      </c>
      <c r="BT25" s="335" t="str">
        <f t="shared" si="46"/>
        <v/>
      </c>
      <c r="BU25" s="336"/>
      <c r="BV25" s="335" t="str">
        <f t="shared" si="47"/>
        <v/>
      </c>
      <c r="BW25" s="335" t="str">
        <f t="shared" si="48"/>
        <v/>
      </c>
      <c r="BX25" s="337" t="str">
        <f t="shared" si="49"/>
        <v/>
      </c>
      <c r="BY25" s="375"/>
      <c r="BZ25" s="338" t="str">
        <f>IF(เวลาเรียน1!CC26="มส",เวลาเรียน1!CC26,"")</f>
        <v/>
      </c>
      <c r="CA25" s="339" t="str">
        <f t="shared" si="50"/>
        <v/>
      </c>
      <c r="CB25" s="339" t="str">
        <f t="shared" si="51"/>
        <v/>
      </c>
      <c r="CC25" s="340" t="str">
        <f t="shared" si="52"/>
        <v/>
      </c>
      <c r="CD25" s="341" t="str">
        <f t="shared" si="53"/>
        <v/>
      </c>
      <c r="CE25" s="242"/>
      <c r="CF25" s="342" t="str">
        <f t="shared" si="54"/>
        <v/>
      </c>
      <c r="CG25" s="343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4" t="str">
        <f t="shared" si="55"/>
        <v/>
      </c>
      <c r="CJ25" s="344" t="str">
        <f t="shared" si="0"/>
        <v/>
      </c>
      <c r="CK25" s="510" t="str">
        <f>IF('กรอกข้อมูล นร1'!H24="ย้าย/ออก",'กรอกข้อมูล นร1'!H24,"")</f>
        <v/>
      </c>
      <c r="CL25" s="511"/>
      <c r="CM25" s="345"/>
      <c r="CN25" s="12"/>
      <c r="CO25" s="310">
        <f t="shared" si="56"/>
        <v>0</v>
      </c>
      <c r="CP25" s="312" t="str">
        <f t="shared" si="57"/>
        <v/>
      </c>
      <c r="CQ25" s="311" t="str">
        <f t="shared" si="58"/>
        <v/>
      </c>
    </row>
    <row r="26" spans="1:95" ht="17.25" customHeight="1">
      <c r="A26" s="333" t="str">
        <f>เวลาเรียน1!A27</f>
        <v/>
      </c>
      <c r="B26" s="334" t="str">
        <f>เวลาเรียน1!B27</f>
        <v/>
      </c>
      <c r="C26" s="144" t="str">
        <f>เวลาเรียน1!D27</f>
        <v/>
      </c>
      <c r="D26" s="29"/>
      <c r="E26" s="335" t="str">
        <f t="shared" si="1"/>
        <v/>
      </c>
      <c r="F26" s="335" t="str">
        <f t="shared" si="2"/>
        <v/>
      </c>
      <c r="G26" s="29"/>
      <c r="H26" s="335" t="str">
        <f t="shared" si="3"/>
        <v/>
      </c>
      <c r="I26" s="335" t="str">
        <f t="shared" si="4"/>
        <v/>
      </c>
      <c r="J26" s="29"/>
      <c r="K26" s="335" t="str">
        <f t="shared" si="5"/>
        <v/>
      </c>
      <c r="L26" s="335" t="str">
        <f t="shared" si="6"/>
        <v/>
      </c>
      <c r="M26" s="29"/>
      <c r="N26" s="335" t="str">
        <f t="shared" si="7"/>
        <v/>
      </c>
      <c r="O26" s="335" t="str">
        <f t="shared" si="8"/>
        <v/>
      </c>
      <c r="P26" s="29"/>
      <c r="Q26" s="335" t="str">
        <f t="shared" si="9"/>
        <v/>
      </c>
      <c r="R26" s="335" t="str">
        <f t="shared" si="10"/>
        <v/>
      </c>
      <c r="S26" s="29"/>
      <c r="T26" s="335" t="str">
        <f t="shared" si="11"/>
        <v/>
      </c>
      <c r="U26" s="335" t="str">
        <f t="shared" si="12"/>
        <v/>
      </c>
      <c r="V26" s="29"/>
      <c r="W26" s="335" t="str">
        <f t="shared" si="13"/>
        <v/>
      </c>
      <c r="X26" s="335" t="str">
        <f t="shared" si="14"/>
        <v/>
      </c>
      <c r="Y26" s="29"/>
      <c r="Z26" s="335" t="str">
        <f t="shared" si="15"/>
        <v/>
      </c>
      <c r="AA26" s="335" t="str">
        <f t="shared" si="16"/>
        <v/>
      </c>
      <c r="AB26" s="29"/>
      <c r="AC26" s="335" t="str">
        <f t="shared" si="17"/>
        <v/>
      </c>
      <c r="AD26" s="335" t="str">
        <f t="shared" si="18"/>
        <v/>
      </c>
      <c r="AE26" s="29"/>
      <c r="AF26" s="335" t="str">
        <f t="shared" si="19"/>
        <v/>
      </c>
      <c r="AG26" s="335" t="str">
        <f t="shared" si="20"/>
        <v/>
      </c>
      <c r="AH26" s="29"/>
      <c r="AI26" s="335" t="str">
        <f t="shared" si="21"/>
        <v/>
      </c>
      <c r="AJ26" s="335" t="str">
        <f t="shared" si="22"/>
        <v/>
      </c>
      <c r="AK26" s="29"/>
      <c r="AL26" s="335" t="str">
        <f t="shared" si="23"/>
        <v/>
      </c>
      <c r="AM26" s="335" t="str">
        <f t="shared" si="24"/>
        <v/>
      </c>
      <c r="AN26" s="29"/>
      <c r="AO26" s="335" t="str">
        <f t="shared" si="25"/>
        <v/>
      </c>
      <c r="AP26" s="335" t="str">
        <f t="shared" si="26"/>
        <v/>
      </c>
      <c r="AQ26" s="29"/>
      <c r="AR26" s="335" t="str">
        <f t="shared" si="27"/>
        <v/>
      </c>
      <c r="AS26" s="335" t="str">
        <f t="shared" si="28"/>
        <v/>
      </c>
      <c r="AT26" s="336"/>
      <c r="AU26" s="335" t="str">
        <f t="shared" si="29"/>
        <v/>
      </c>
      <c r="AV26" s="335" t="str">
        <f t="shared" si="30"/>
        <v/>
      </c>
      <c r="AW26" s="336"/>
      <c r="AX26" s="335" t="str">
        <f t="shared" si="31"/>
        <v/>
      </c>
      <c r="AY26" s="335" t="str">
        <f t="shared" si="32"/>
        <v/>
      </c>
      <c r="AZ26" s="336"/>
      <c r="BA26" s="335" t="str">
        <f t="shared" si="33"/>
        <v/>
      </c>
      <c r="BB26" s="335" t="str">
        <f t="shared" si="34"/>
        <v/>
      </c>
      <c r="BC26" s="336"/>
      <c r="BD26" s="335" t="str">
        <f t="shared" si="35"/>
        <v/>
      </c>
      <c r="BE26" s="335" t="str">
        <f t="shared" si="36"/>
        <v/>
      </c>
      <c r="BF26" s="336"/>
      <c r="BG26" s="335" t="str">
        <f t="shared" si="37"/>
        <v/>
      </c>
      <c r="BH26" s="335" t="str">
        <f t="shared" si="38"/>
        <v/>
      </c>
      <c r="BI26" s="336"/>
      <c r="BJ26" s="335" t="str">
        <f t="shared" si="39"/>
        <v/>
      </c>
      <c r="BK26" s="335" t="str">
        <f t="shared" si="40"/>
        <v/>
      </c>
      <c r="BL26" s="336"/>
      <c r="BM26" s="335" t="str">
        <f t="shared" si="41"/>
        <v/>
      </c>
      <c r="BN26" s="335" t="str">
        <f t="shared" si="42"/>
        <v/>
      </c>
      <c r="BO26" s="336"/>
      <c r="BP26" s="335" t="str">
        <f t="shared" si="43"/>
        <v/>
      </c>
      <c r="BQ26" s="335" t="str">
        <f t="shared" si="44"/>
        <v/>
      </c>
      <c r="BR26" s="336"/>
      <c r="BS26" s="335" t="str">
        <f t="shared" si="45"/>
        <v/>
      </c>
      <c r="BT26" s="335" t="str">
        <f t="shared" si="46"/>
        <v/>
      </c>
      <c r="BU26" s="336"/>
      <c r="BV26" s="335" t="str">
        <f t="shared" si="47"/>
        <v/>
      </c>
      <c r="BW26" s="335" t="str">
        <f t="shared" si="48"/>
        <v/>
      </c>
      <c r="BX26" s="337" t="str">
        <f t="shared" si="49"/>
        <v/>
      </c>
      <c r="BY26" s="375"/>
      <c r="BZ26" s="338" t="str">
        <f>IF(เวลาเรียน1!CC27="มส",เวลาเรียน1!CC27,"")</f>
        <v/>
      </c>
      <c r="CA26" s="339" t="str">
        <f t="shared" si="50"/>
        <v/>
      </c>
      <c r="CB26" s="339" t="str">
        <f t="shared" si="51"/>
        <v/>
      </c>
      <c r="CC26" s="340" t="str">
        <f t="shared" si="52"/>
        <v/>
      </c>
      <c r="CD26" s="341" t="str">
        <f t="shared" si="53"/>
        <v/>
      </c>
      <c r="CE26" s="242"/>
      <c r="CF26" s="342" t="str">
        <f t="shared" si="54"/>
        <v/>
      </c>
      <c r="CG26" s="343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4" t="str">
        <f t="shared" si="55"/>
        <v/>
      </c>
      <c r="CJ26" s="344" t="str">
        <f t="shared" si="0"/>
        <v/>
      </c>
      <c r="CK26" s="510" t="str">
        <f>IF('กรอกข้อมูล นร1'!H25="ย้าย/ออก",'กรอกข้อมูล นร1'!H25,"")</f>
        <v/>
      </c>
      <c r="CL26" s="511"/>
      <c r="CM26" s="345"/>
      <c r="CN26" s="12"/>
      <c r="CO26" s="310">
        <f t="shared" si="56"/>
        <v>0</v>
      </c>
      <c r="CP26" s="312" t="str">
        <f t="shared" si="57"/>
        <v/>
      </c>
      <c r="CQ26" s="311" t="str">
        <f t="shared" si="58"/>
        <v/>
      </c>
    </row>
    <row r="27" spans="1:95" ht="17.25" customHeight="1">
      <c r="A27" s="333" t="str">
        <f>เวลาเรียน1!A28</f>
        <v/>
      </c>
      <c r="B27" s="334" t="str">
        <f>เวลาเรียน1!B28</f>
        <v/>
      </c>
      <c r="C27" s="144" t="str">
        <f>เวลาเรียน1!D28</f>
        <v/>
      </c>
      <c r="D27" s="29"/>
      <c r="E27" s="335" t="str">
        <f t="shared" si="1"/>
        <v/>
      </c>
      <c r="F27" s="335" t="str">
        <f t="shared" si="2"/>
        <v/>
      </c>
      <c r="G27" s="29"/>
      <c r="H27" s="335" t="str">
        <f t="shared" si="3"/>
        <v/>
      </c>
      <c r="I27" s="335" t="str">
        <f t="shared" si="4"/>
        <v/>
      </c>
      <c r="J27" s="29"/>
      <c r="K27" s="335" t="str">
        <f t="shared" si="5"/>
        <v/>
      </c>
      <c r="L27" s="335" t="str">
        <f t="shared" si="6"/>
        <v/>
      </c>
      <c r="M27" s="29"/>
      <c r="N27" s="335" t="str">
        <f t="shared" si="7"/>
        <v/>
      </c>
      <c r="O27" s="335" t="str">
        <f t="shared" si="8"/>
        <v/>
      </c>
      <c r="P27" s="29"/>
      <c r="Q27" s="335" t="str">
        <f t="shared" si="9"/>
        <v/>
      </c>
      <c r="R27" s="335" t="str">
        <f t="shared" si="10"/>
        <v/>
      </c>
      <c r="S27" s="29"/>
      <c r="T27" s="335" t="str">
        <f t="shared" si="11"/>
        <v/>
      </c>
      <c r="U27" s="335" t="str">
        <f t="shared" si="12"/>
        <v/>
      </c>
      <c r="V27" s="29"/>
      <c r="W27" s="335" t="str">
        <f t="shared" si="13"/>
        <v/>
      </c>
      <c r="X27" s="335" t="str">
        <f t="shared" si="14"/>
        <v/>
      </c>
      <c r="Y27" s="29"/>
      <c r="Z27" s="335" t="str">
        <f t="shared" si="15"/>
        <v/>
      </c>
      <c r="AA27" s="335" t="str">
        <f t="shared" si="16"/>
        <v/>
      </c>
      <c r="AB27" s="29"/>
      <c r="AC27" s="335" t="str">
        <f t="shared" si="17"/>
        <v/>
      </c>
      <c r="AD27" s="335" t="str">
        <f t="shared" si="18"/>
        <v/>
      </c>
      <c r="AE27" s="29"/>
      <c r="AF27" s="335" t="str">
        <f t="shared" si="19"/>
        <v/>
      </c>
      <c r="AG27" s="335" t="str">
        <f t="shared" si="20"/>
        <v/>
      </c>
      <c r="AH27" s="29"/>
      <c r="AI27" s="335" t="str">
        <f t="shared" si="21"/>
        <v/>
      </c>
      <c r="AJ27" s="335" t="str">
        <f t="shared" si="22"/>
        <v/>
      </c>
      <c r="AK27" s="29"/>
      <c r="AL27" s="335" t="str">
        <f t="shared" si="23"/>
        <v/>
      </c>
      <c r="AM27" s="335" t="str">
        <f t="shared" si="24"/>
        <v/>
      </c>
      <c r="AN27" s="29"/>
      <c r="AO27" s="335" t="str">
        <f t="shared" si="25"/>
        <v/>
      </c>
      <c r="AP27" s="335" t="str">
        <f t="shared" si="26"/>
        <v/>
      </c>
      <c r="AQ27" s="29"/>
      <c r="AR27" s="335" t="str">
        <f t="shared" si="27"/>
        <v/>
      </c>
      <c r="AS27" s="335" t="str">
        <f t="shared" si="28"/>
        <v/>
      </c>
      <c r="AT27" s="336"/>
      <c r="AU27" s="335" t="str">
        <f t="shared" si="29"/>
        <v/>
      </c>
      <c r="AV27" s="335" t="str">
        <f t="shared" si="30"/>
        <v/>
      </c>
      <c r="AW27" s="336"/>
      <c r="AX27" s="335" t="str">
        <f t="shared" si="31"/>
        <v/>
      </c>
      <c r="AY27" s="335" t="str">
        <f t="shared" si="32"/>
        <v/>
      </c>
      <c r="AZ27" s="336"/>
      <c r="BA27" s="335" t="str">
        <f t="shared" si="33"/>
        <v/>
      </c>
      <c r="BB27" s="335" t="str">
        <f t="shared" si="34"/>
        <v/>
      </c>
      <c r="BC27" s="336"/>
      <c r="BD27" s="335" t="str">
        <f t="shared" si="35"/>
        <v/>
      </c>
      <c r="BE27" s="335" t="str">
        <f t="shared" si="36"/>
        <v/>
      </c>
      <c r="BF27" s="336"/>
      <c r="BG27" s="335" t="str">
        <f t="shared" si="37"/>
        <v/>
      </c>
      <c r="BH27" s="335" t="str">
        <f t="shared" si="38"/>
        <v/>
      </c>
      <c r="BI27" s="336"/>
      <c r="BJ27" s="335" t="str">
        <f t="shared" si="39"/>
        <v/>
      </c>
      <c r="BK27" s="335" t="str">
        <f t="shared" si="40"/>
        <v/>
      </c>
      <c r="BL27" s="336"/>
      <c r="BM27" s="335" t="str">
        <f t="shared" si="41"/>
        <v/>
      </c>
      <c r="BN27" s="335" t="str">
        <f t="shared" si="42"/>
        <v/>
      </c>
      <c r="BO27" s="336"/>
      <c r="BP27" s="335" t="str">
        <f t="shared" si="43"/>
        <v/>
      </c>
      <c r="BQ27" s="335" t="str">
        <f t="shared" si="44"/>
        <v/>
      </c>
      <c r="BR27" s="336"/>
      <c r="BS27" s="335" t="str">
        <f t="shared" si="45"/>
        <v/>
      </c>
      <c r="BT27" s="335" t="str">
        <f t="shared" si="46"/>
        <v/>
      </c>
      <c r="BU27" s="336"/>
      <c r="BV27" s="335" t="str">
        <f t="shared" si="47"/>
        <v/>
      </c>
      <c r="BW27" s="335" t="str">
        <f t="shared" si="48"/>
        <v/>
      </c>
      <c r="BX27" s="337" t="str">
        <f t="shared" si="49"/>
        <v/>
      </c>
      <c r="BY27" s="375"/>
      <c r="BZ27" s="338" t="str">
        <f>IF(เวลาเรียน1!CC28="มส",เวลาเรียน1!CC28,"")</f>
        <v/>
      </c>
      <c r="CA27" s="339" t="str">
        <f t="shared" si="50"/>
        <v/>
      </c>
      <c r="CB27" s="339" t="str">
        <f t="shared" si="51"/>
        <v/>
      </c>
      <c r="CC27" s="340" t="str">
        <f t="shared" si="52"/>
        <v/>
      </c>
      <c r="CD27" s="341" t="str">
        <f t="shared" si="53"/>
        <v/>
      </c>
      <c r="CE27" s="242"/>
      <c r="CF27" s="342" t="str">
        <f t="shared" si="54"/>
        <v/>
      </c>
      <c r="CG27" s="343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4" t="str">
        <f t="shared" si="55"/>
        <v/>
      </c>
      <c r="CJ27" s="344" t="str">
        <f t="shared" si="0"/>
        <v/>
      </c>
      <c r="CK27" s="510" t="str">
        <f>IF('กรอกข้อมูล นร1'!H26="ย้าย/ออก",'กรอกข้อมูล นร1'!H26,"")</f>
        <v/>
      </c>
      <c r="CL27" s="511"/>
      <c r="CM27" s="345"/>
      <c r="CN27" s="12"/>
      <c r="CO27" s="310">
        <f t="shared" si="56"/>
        <v>0</v>
      </c>
      <c r="CP27" s="312" t="str">
        <f t="shared" si="57"/>
        <v/>
      </c>
      <c r="CQ27" s="311" t="str">
        <f t="shared" si="58"/>
        <v/>
      </c>
    </row>
    <row r="28" spans="1:95" ht="17.25" customHeight="1">
      <c r="A28" s="333" t="str">
        <f>เวลาเรียน1!A29</f>
        <v/>
      </c>
      <c r="B28" s="334" t="str">
        <f>เวลาเรียน1!B29</f>
        <v/>
      </c>
      <c r="C28" s="144" t="str">
        <f>เวลาเรียน1!D29</f>
        <v/>
      </c>
      <c r="D28" s="29"/>
      <c r="E28" s="335" t="str">
        <f t="shared" si="1"/>
        <v/>
      </c>
      <c r="F28" s="335" t="str">
        <f t="shared" si="2"/>
        <v/>
      </c>
      <c r="G28" s="29"/>
      <c r="H28" s="335" t="str">
        <f t="shared" si="3"/>
        <v/>
      </c>
      <c r="I28" s="335" t="str">
        <f t="shared" si="4"/>
        <v/>
      </c>
      <c r="J28" s="29"/>
      <c r="K28" s="335" t="str">
        <f t="shared" si="5"/>
        <v/>
      </c>
      <c r="L28" s="335" t="str">
        <f t="shared" si="6"/>
        <v/>
      </c>
      <c r="M28" s="346"/>
      <c r="N28" s="335" t="str">
        <f t="shared" si="7"/>
        <v/>
      </c>
      <c r="O28" s="335" t="str">
        <f t="shared" si="8"/>
        <v/>
      </c>
      <c r="P28" s="346"/>
      <c r="Q28" s="335" t="str">
        <f t="shared" si="9"/>
        <v/>
      </c>
      <c r="R28" s="335" t="str">
        <f t="shared" si="10"/>
        <v/>
      </c>
      <c r="S28" s="346"/>
      <c r="T28" s="335" t="str">
        <f t="shared" si="11"/>
        <v/>
      </c>
      <c r="U28" s="335" t="str">
        <f t="shared" si="12"/>
        <v/>
      </c>
      <c r="V28" s="29"/>
      <c r="W28" s="335" t="str">
        <f t="shared" si="13"/>
        <v/>
      </c>
      <c r="X28" s="335" t="str">
        <f t="shared" si="14"/>
        <v/>
      </c>
      <c r="Y28" s="29"/>
      <c r="Z28" s="335" t="str">
        <f t="shared" si="15"/>
        <v/>
      </c>
      <c r="AA28" s="335" t="str">
        <f t="shared" si="16"/>
        <v/>
      </c>
      <c r="AB28" s="29"/>
      <c r="AC28" s="335" t="str">
        <f t="shared" si="17"/>
        <v/>
      </c>
      <c r="AD28" s="335" t="str">
        <f t="shared" si="18"/>
        <v/>
      </c>
      <c r="AE28" s="29"/>
      <c r="AF28" s="335" t="str">
        <f t="shared" si="19"/>
        <v/>
      </c>
      <c r="AG28" s="335" t="str">
        <f t="shared" si="20"/>
        <v/>
      </c>
      <c r="AH28" s="29"/>
      <c r="AI28" s="335" t="str">
        <f t="shared" si="21"/>
        <v/>
      </c>
      <c r="AJ28" s="335" t="str">
        <f t="shared" si="22"/>
        <v/>
      </c>
      <c r="AK28" s="29"/>
      <c r="AL28" s="335" t="str">
        <f t="shared" si="23"/>
        <v/>
      </c>
      <c r="AM28" s="335" t="str">
        <f t="shared" si="24"/>
        <v/>
      </c>
      <c r="AN28" s="29"/>
      <c r="AO28" s="335" t="str">
        <f t="shared" si="25"/>
        <v/>
      </c>
      <c r="AP28" s="335" t="str">
        <f t="shared" si="26"/>
        <v/>
      </c>
      <c r="AQ28" s="29"/>
      <c r="AR28" s="335" t="str">
        <f t="shared" si="27"/>
        <v/>
      </c>
      <c r="AS28" s="335" t="str">
        <f t="shared" si="28"/>
        <v/>
      </c>
      <c r="AT28" s="336"/>
      <c r="AU28" s="335" t="str">
        <f t="shared" si="29"/>
        <v/>
      </c>
      <c r="AV28" s="335" t="str">
        <f t="shared" si="30"/>
        <v/>
      </c>
      <c r="AW28" s="336"/>
      <c r="AX28" s="335" t="str">
        <f t="shared" si="31"/>
        <v/>
      </c>
      <c r="AY28" s="335" t="str">
        <f t="shared" si="32"/>
        <v/>
      </c>
      <c r="AZ28" s="336"/>
      <c r="BA28" s="335" t="str">
        <f t="shared" si="33"/>
        <v/>
      </c>
      <c r="BB28" s="335" t="str">
        <f t="shared" si="34"/>
        <v/>
      </c>
      <c r="BC28" s="336"/>
      <c r="BD28" s="335" t="str">
        <f t="shared" si="35"/>
        <v/>
      </c>
      <c r="BE28" s="335" t="str">
        <f t="shared" si="36"/>
        <v/>
      </c>
      <c r="BF28" s="336"/>
      <c r="BG28" s="335" t="str">
        <f t="shared" si="37"/>
        <v/>
      </c>
      <c r="BH28" s="335" t="str">
        <f t="shared" si="38"/>
        <v/>
      </c>
      <c r="BI28" s="336"/>
      <c r="BJ28" s="335" t="str">
        <f t="shared" si="39"/>
        <v/>
      </c>
      <c r="BK28" s="335" t="str">
        <f t="shared" si="40"/>
        <v/>
      </c>
      <c r="BL28" s="336"/>
      <c r="BM28" s="335" t="str">
        <f t="shared" si="41"/>
        <v/>
      </c>
      <c r="BN28" s="335" t="str">
        <f t="shared" si="42"/>
        <v/>
      </c>
      <c r="BO28" s="336"/>
      <c r="BP28" s="335" t="str">
        <f t="shared" si="43"/>
        <v/>
      </c>
      <c r="BQ28" s="335" t="str">
        <f t="shared" si="44"/>
        <v/>
      </c>
      <c r="BR28" s="336"/>
      <c r="BS28" s="335" t="str">
        <f t="shared" si="45"/>
        <v/>
      </c>
      <c r="BT28" s="335" t="str">
        <f t="shared" si="46"/>
        <v/>
      </c>
      <c r="BU28" s="336"/>
      <c r="BV28" s="335" t="str">
        <f t="shared" si="47"/>
        <v/>
      </c>
      <c r="BW28" s="335" t="str">
        <f t="shared" si="48"/>
        <v/>
      </c>
      <c r="BX28" s="337" t="str">
        <f t="shared" si="49"/>
        <v/>
      </c>
      <c r="BY28" s="375"/>
      <c r="BZ28" s="338" t="str">
        <f>IF(เวลาเรียน1!CC29="มส",เวลาเรียน1!CC29,"")</f>
        <v/>
      </c>
      <c r="CA28" s="339" t="str">
        <f t="shared" si="50"/>
        <v/>
      </c>
      <c r="CB28" s="339" t="str">
        <f t="shared" si="51"/>
        <v/>
      </c>
      <c r="CC28" s="340" t="str">
        <f t="shared" si="52"/>
        <v/>
      </c>
      <c r="CD28" s="341" t="str">
        <f t="shared" si="53"/>
        <v/>
      </c>
      <c r="CE28" s="242"/>
      <c r="CF28" s="342" t="str">
        <f t="shared" si="54"/>
        <v/>
      </c>
      <c r="CG28" s="343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4" t="str">
        <f t="shared" si="55"/>
        <v/>
      </c>
      <c r="CJ28" s="344" t="str">
        <f t="shared" si="0"/>
        <v/>
      </c>
      <c r="CK28" s="510" t="str">
        <f>IF('กรอกข้อมูล นร1'!H27="ย้าย/ออก",'กรอกข้อมูล นร1'!H27,"")</f>
        <v/>
      </c>
      <c r="CL28" s="511"/>
      <c r="CM28" s="345"/>
      <c r="CN28" s="12"/>
      <c r="CO28" s="310">
        <f t="shared" si="56"/>
        <v>0</v>
      </c>
      <c r="CP28" s="312" t="str">
        <f t="shared" si="57"/>
        <v/>
      </c>
      <c r="CQ28" s="311" t="str">
        <f t="shared" si="58"/>
        <v/>
      </c>
    </row>
    <row r="29" spans="1:95" ht="17.25" customHeight="1">
      <c r="A29" s="333" t="str">
        <f>เวลาเรียน1!A30</f>
        <v/>
      </c>
      <c r="B29" s="334" t="str">
        <f>เวลาเรียน1!B30</f>
        <v/>
      </c>
      <c r="C29" s="144" t="str">
        <f>เวลาเรียน1!D30</f>
        <v/>
      </c>
      <c r="D29" s="29"/>
      <c r="E29" s="335" t="str">
        <f t="shared" si="1"/>
        <v/>
      </c>
      <c r="F29" s="335" t="str">
        <f t="shared" si="2"/>
        <v/>
      </c>
      <c r="G29" s="29"/>
      <c r="H29" s="335" t="str">
        <f t="shared" si="3"/>
        <v/>
      </c>
      <c r="I29" s="335" t="str">
        <f t="shared" si="4"/>
        <v/>
      </c>
      <c r="J29" s="29"/>
      <c r="K29" s="335" t="str">
        <f t="shared" si="5"/>
        <v/>
      </c>
      <c r="L29" s="335" t="str">
        <f t="shared" si="6"/>
        <v/>
      </c>
      <c r="M29" s="346"/>
      <c r="N29" s="335" t="str">
        <f t="shared" si="7"/>
        <v/>
      </c>
      <c r="O29" s="335" t="str">
        <f t="shared" si="8"/>
        <v/>
      </c>
      <c r="P29" s="346"/>
      <c r="Q29" s="335" t="str">
        <f t="shared" si="9"/>
        <v/>
      </c>
      <c r="R29" s="335" t="str">
        <f t="shared" si="10"/>
        <v/>
      </c>
      <c r="S29" s="346"/>
      <c r="T29" s="335" t="str">
        <f t="shared" si="11"/>
        <v/>
      </c>
      <c r="U29" s="335" t="str">
        <f t="shared" si="12"/>
        <v/>
      </c>
      <c r="V29" s="29"/>
      <c r="W29" s="335" t="str">
        <f t="shared" si="13"/>
        <v/>
      </c>
      <c r="X29" s="335" t="str">
        <f t="shared" si="14"/>
        <v/>
      </c>
      <c r="Y29" s="29"/>
      <c r="Z29" s="335" t="str">
        <f t="shared" si="15"/>
        <v/>
      </c>
      <c r="AA29" s="335" t="str">
        <f t="shared" si="16"/>
        <v/>
      </c>
      <c r="AB29" s="29"/>
      <c r="AC29" s="335" t="str">
        <f t="shared" si="17"/>
        <v/>
      </c>
      <c r="AD29" s="335" t="str">
        <f t="shared" si="18"/>
        <v/>
      </c>
      <c r="AE29" s="29"/>
      <c r="AF29" s="335" t="str">
        <f t="shared" si="19"/>
        <v/>
      </c>
      <c r="AG29" s="335" t="str">
        <f t="shared" si="20"/>
        <v/>
      </c>
      <c r="AH29" s="336"/>
      <c r="AI29" s="335" t="str">
        <f t="shared" si="21"/>
        <v/>
      </c>
      <c r="AJ29" s="335" t="str">
        <f t="shared" si="22"/>
        <v/>
      </c>
      <c r="AK29" s="336"/>
      <c r="AL29" s="335" t="str">
        <f t="shared" si="23"/>
        <v/>
      </c>
      <c r="AM29" s="335" t="str">
        <f t="shared" si="24"/>
        <v/>
      </c>
      <c r="AN29" s="336"/>
      <c r="AO29" s="335" t="str">
        <f t="shared" si="25"/>
        <v/>
      </c>
      <c r="AP29" s="335" t="str">
        <f t="shared" si="26"/>
        <v/>
      </c>
      <c r="AQ29" s="336"/>
      <c r="AR29" s="335" t="str">
        <f t="shared" si="27"/>
        <v/>
      </c>
      <c r="AS29" s="335" t="str">
        <f t="shared" si="28"/>
        <v/>
      </c>
      <c r="AT29" s="336"/>
      <c r="AU29" s="335" t="str">
        <f t="shared" si="29"/>
        <v/>
      </c>
      <c r="AV29" s="335" t="str">
        <f t="shared" si="30"/>
        <v/>
      </c>
      <c r="AW29" s="336"/>
      <c r="AX29" s="335" t="str">
        <f t="shared" si="31"/>
        <v/>
      </c>
      <c r="AY29" s="335" t="str">
        <f t="shared" si="32"/>
        <v/>
      </c>
      <c r="AZ29" s="336"/>
      <c r="BA29" s="335" t="str">
        <f t="shared" si="33"/>
        <v/>
      </c>
      <c r="BB29" s="335" t="str">
        <f t="shared" si="34"/>
        <v/>
      </c>
      <c r="BC29" s="336"/>
      <c r="BD29" s="335" t="str">
        <f t="shared" si="35"/>
        <v/>
      </c>
      <c r="BE29" s="335" t="str">
        <f t="shared" si="36"/>
        <v/>
      </c>
      <c r="BF29" s="336"/>
      <c r="BG29" s="335" t="str">
        <f t="shared" si="37"/>
        <v/>
      </c>
      <c r="BH29" s="335" t="str">
        <f t="shared" si="38"/>
        <v/>
      </c>
      <c r="BI29" s="336"/>
      <c r="BJ29" s="335" t="str">
        <f t="shared" si="39"/>
        <v/>
      </c>
      <c r="BK29" s="335" t="str">
        <f t="shared" si="40"/>
        <v/>
      </c>
      <c r="BL29" s="336"/>
      <c r="BM29" s="335" t="str">
        <f t="shared" si="41"/>
        <v/>
      </c>
      <c r="BN29" s="335" t="str">
        <f t="shared" si="42"/>
        <v/>
      </c>
      <c r="BO29" s="336"/>
      <c r="BP29" s="335" t="str">
        <f t="shared" si="43"/>
        <v/>
      </c>
      <c r="BQ29" s="335" t="str">
        <f t="shared" si="44"/>
        <v/>
      </c>
      <c r="BR29" s="336"/>
      <c r="BS29" s="335" t="str">
        <f t="shared" si="45"/>
        <v/>
      </c>
      <c r="BT29" s="335" t="str">
        <f t="shared" si="46"/>
        <v/>
      </c>
      <c r="BU29" s="336"/>
      <c r="BV29" s="335" t="str">
        <f t="shared" si="47"/>
        <v/>
      </c>
      <c r="BW29" s="335" t="str">
        <f t="shared" si="48"/>
        <v/>
      </c>
      <c r="BX29" s="337" t="str">
        <f t="shared" si="49"/>
        <v/>
      </c>
      <c r="BY29" s="375"/>
      <c r="BZ29" s="338" t="str">
        <f>IF(เวลาเรียน1!CC30="มส",เวลาเรียน1!CC30,"")</f>
        <v/>
      </c>
      <c r="CA29" s="339" t="str">
        <f t="shared" si="50"/>
        <v/>
      </c>
      <c r="CB29" s="339" t="str">
        <f t="shared" si="51"/>
        <v/>
      </c>
      <c r="CC29" s="340" t="str">
        <f t="shared" si="52"/>
        <v/>
      </c>
      <c r="CD29" s="341" t="str">
        <f t="shared" si="53"/>
        <v/>
      </c>
      <c r="CE29" s="242"/>
      <c r="CF29" s="342" t="str">
        <f t="shared" si="54"/>
        <v/>
      </c>
      <c r="CG29" s="343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4" t="str">
        <f t="shared" si="55"/>
        <v/>
      </c>
      <c r="CJ29" s="344" t="str">
        <f t="shared" si="0"/>
        <v/>
      </c>
      <c r="CK29" s="510" t="str">
        <f>IF('กรอกข้อมูล นร1'!H28="ย้าย/ออก",'กรอกข้อมูล นร1'!H28,"")</f>
        <v/>
      </c>
      <c r="CL29" s="511"/>
      <c r="CM29" s="345"/>
      <c r="CN29" s="12"/>
      <c r="CO29" s="310">
        <f t="shared" si="56"/>
        <v>0</v>
      </c>
      <c r="CP29" s="312" t="str">
        <f t="shared" si="57"/>
        <v/>
      </c>
      <c r="CQ29" s="311" t="str">
        <f t="shared" si="58"/>
        <v/>
      </c>
    </row>
    <row r="30" spans="1:95" ht="17.25" customHeight="1">
      <c r="A30" s="333" t="str">
        <f>เวลาเรียน1!A31</f>
        <v/>
      </c>
      <c r="B30" s="334" t="str">
        <f>เวลาเรียน1!B31</f>
        <v/>
      </c>
      <c r="C30" s="144" t="str">
        <f>เวลาเรียน1!D31</f>
        <v/>
      </c>
      <c r="D30" s="29"/>
      <c r="E30" s="335" t="str">
        <f t="shared" si="1"/>
        <v/>
      </c>
      <c r="F30" s="335" t="str">
        <f t="shared" si="2"/>
        <v/>
      </c>
      <c r="G30" s="29"/>
      <c r="H30" s="335" t="str">
        <f t="shared" si="3"/>
        <v/>
      </c>
      <c r="I30" s="335" t="str">
        <f t="shared" si="4"/>
        <v/>
      </c>
      <c r="J30" s="29"/>
      <c r="K30" s="335" t="str">
        <f t="shared" si="5"/>
        <v/>
      </c>
      <c r="L30" s="335" t="str">
        <f t="shared" si="6"/>
        <v/>
      </c>
      <c r="M30" s="346"/>
      <c r="N30" s="335" t="str">
        <f t="shared" si="7"/>
        <v/>
      </c>
      <c r="O30" s="335" t="str">
        <f t="shared" si="8"/>
        <v/>
      </c>
      <c r="P30" s="346"/>
      <c r="Q30" s="335" t="str">
        <f t="shared" si="9"/>
        <v/>
      </c>
      <c r="R30" s="335" t="str">
        <f t="shared" si="10"/>
        <v/>
      </c>
      <c r="S30" s="346"/>
      <c r="T30" s="335" t="str">
        <f t="shared" si="11"/>
        <v/>
      </c>
      <c r="U30" s="335" t="str">
        <f t="shared" si="12"/>
        <v/>
      </c>
      <c r="V30" s="29"/>
      <c r="W30" s="335" t="str">
        <f t="shared" si="13"/>
        <v/>
      </c>
      <c r="X30" s="335" t="str">
        <f t="shared" si="14"/>
        <v/>
      </c>
      <c r="Y30" s="29"/>
      <c r="Z30" s="335" t="str">
        <f t="shared" si="15"/>
        <v/>
      </c>
      <c r="AA30" s="335" t="str">
        <f t="shared" si="16"/>
        <v/>
      </c>
      <c r="AB30" s="29"/>
      <c r="AC30" s="335" t="str">
        <f t="shared" si="17"/>
        <v/>
      </c>
      <c r="AD30" s="335" t="str">
        <f t="shared" si="18"/>
        <v/>
      </c>
      <c r="AE30" s="29"/>
      <c r="AF30" s="335" t="str">
        <f t="shared" si="19"/>
        <v/>
      </c>
      <c r="AG30" s="335" t="str">
        <f t="shared" si="20"/>
        <v/>
      </c>
      <c r="AH30" s="336"/>
      <c r="AI30" s="335" t="str">
        <f t="shared" si="21"/>
        <v/>
      </c>
      <c r="AJ30" s="335" t="str">
        <f t="shared" si="22"/>
        <v/>
      </c>
      <c r="AK30" s="336"/>
      <c r="AL30" s="335" t="str">
        <f t="shared" si="23"/>
        <v/>
      </c>
      <c r="AM30" s="335" t="str">
        <f t="shared" si="24"/>
        <v/>
      </c>
      <c r="AN30" s="336"/>
      <c r="AO30" s="335" t="str">
        <f t="shared" si="25"/>
        <v/>
      </c>
      <c r="AP30" s="335" t="str">
        <f t="shared" si="26"/>
        <v/>
      </c>
      <c r="AQ30" s="336"/>
      <c r="AR30" s="335" t="str">
        <f t="shared" si="27"/>
        <v/>
      </c>
      <c r="AS30" s="335" t="str">
        <f t="shared" si="28"/>
        <v/>
      </c>
      <c r="AT30" s="336"/>
      <c r="AU30" s="335" t="str">
        <f t="shared" si="29"/>
        <v/>
      </c>
      <c r="AV30" s="335" t="str">
        <f t="shared" si="30"/>
        <v/>
      </c>
      <c r="AW30" s="336"/>
      <c r="AX30" s="335" t="str">
        <f t="shared" si="31"/>
        <v/>
      </c>
      <c r="AY30" s="335" t="str">
        <f t="shared" si="32"/>
        <v/>
      </c>
      <c r="AZ30" s="336"/>
      <c r="BA30" s="335" t="str">
        <f t="shared" si="33"/>
        <v/>
      </c>
      <c r="BB30" s="335" t="str">
        <f t="shared" si="34"/>
        <v/>
      </c>
      <c r="BC30" s="336"/>
      <c r="BD30" s="335" t="str">
        <f t="shared" si="35"/>
        <v/>
      </c>
      <c r="BE30" s="335" t="str">
        <f t="shared" si="36"/>
        <v/>
      </c>
      <c r="BF30" s="336"/>
      <c r="BG30" s="335" t="str">
        <f t="shared" si="37"/>
        <v/>
      </c>
      <c r="BH30" s="335" t="str">
        <f t="shared" si="38"/>
        <v/>
      </c>
      <c r="BI30" s="336"/>
      <c r="BJ30" s="335" t="str">
        <f t="shared" si="39"/>
        <v/>
      </c>
      <c r="BK30" s="335" t="str">
        <f t="shared" si="40"/>
        <v/>
      </c>
      <c r="BL30" s="336"/>
      <c r="BM30" s="335" t="str">
        <f t="shared" si="41"/>
        <v/>
      </c>
      <c r="BN30" s="335" t="str">
        <f t="shared" si="42"/>
        <v/>
      </c>
      <c r="BO30" s="336"/>
      <c r="BP30" s="335" t="str">
        <f t="shared" si="43"/>
        <v/>
      </c>
      <c r="BQ30" s="335" t="str">
        <f t="shared" si="44"/>
        <v/>
      </c>
      <c r="BR30" s="336"/>
      <c r="BS30" s="335" t="str">
        <f t="shared" si="45"/>
        <v/>
      </c>
      <c r="BT30" s="335" t="str">
        <f t="shared" si="46"/>
        <v/>
      </c>
      <c r="BU30" s="336"/>
      <c r="BV30" s="335" t="str">
        <f t="shared" si="47"/>
        <v/>
      </c>
      <c r="BW30" s="335" t="str">
        <f t="shared" si="48"/>
        <v/>
      </c>
      <c r="BX30" s="337" t="str">
        <f t="shared" si="49"/>
        <v/>
      </c>
      <c r="BY30" s="375"/>
      <c r="BZ30" s="338" t="str">
        <f>IF(เวลาเรียน1!CC31="มส",เวลาเรียน1!CC31,"")</f>
        <v/>
      </c>
      <c r="CA30" s="339" t="str">
        <f t="shared" si="50"/>
        <v/>
      </c>
      <c r="CB30" s="339" t="str">
        <f t="shared" si="51"/>
        <v/>
      </c>
      <c r="CC30" s="340" t="str">
        <f t="shared" si="52"/>
        <v/>
      </c>
      <c r="CD30" s="341" t="str">
        <f t="shared" si="53"/>
        <v/>
      </c>
      <c r="CE30" s="242"/>
      <c r="CF30" s="342" t="str">
        <f t="shared" si="54"/>
        <v/>
      </c>
      <c r="CG30" s="343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4" t="str">
        <f t="shared" si="55"/>
        <v/>
      </c>
      <c r="CJ30" s="344" t="str">
        <f t="shared" si="0"/>
        <v/>
      </c>
      <c r="CK30" s="510" t="str">
        <f>IF('กรอกข้อมูล นร1'!H29="ย้าย/ออก",'กรอกข้อมูล นร1'!H29,"")</f>
        <v/>
      </c>
      <c r="CL30" s="511"/>
      <c r="CM30" s="345"/>
      <c r="CN30" s="12"/>
      <c r="CO30" s="310">
        <f t="shared" si="56"/>
        <v>0</v>
      </c>
      <c r="CP30" s="312" t="str">
        <f t="shared" si="57"/>
        <v/>
      </c>
      <c r="CQ30" s="311" t="str">
        <f t="shared" si="58"/>
        <v/>
      </c>
    </row>
    <row r="31" spans="1:95" ht="17.25" customHeight="1">
      <c r="A31" s="333" t="str">
        <f>เวลาเรียน1!A32</f>
        <v/>
      </c>
      <c r="B31" s="334" t="str">
        <f>เวลาเรียน1!B32</f>
        <v/>
      </c>
      <c r="C31" s="144" t="str">
        <f>เวลาเรียน1!D32</f>
        <v/>
      </c>
      <c r="D31" s="27"/>
      <c r="E31" s="335" t="str">
        <f t="shared" si="1"/>
        <v/>
      </c>
      <c r="F31" s="335" t="str">
        <f t="shared" si="2"/>
        <v/>
      </c>
      <c r="G31" s="336"/>
      <c r="H31" s="335" t="str">
        <f t="shared" si="3"/>
        <v/>
      </c>
      <c r="I31" s="335" t="str">
        <f t="shared" si="4"/>
        <v/>
      </c>
      <c r="J31" s="336"/>
      <c r="K31" s="335" t="str">
        <f t="shared" si="5"/>
        <v/>
      </c>
      <c r="L31" s="335" t="str">
        <f t="shared" si="6"/>
        <v/>
      </c>
      <c r="M31" s="336"/>
      <c r="N31" s="335" t="str">
        <f t="shared" si="7"/>
        <v/>
      </c>
      <c r="O31" s="335" t="str">
        <f t="shared" si="8"/>
        <v/>
      </c>
      <c r="P31" s="346"/>
      <c r="Q31" s="335" t="str">
        <f t="shared" si="9"/>
        <v/>
      </c>
      <c r="R31" s="335" t="str">
        <f t="shared" si="10"/>
        <v/>
      </c>
      <c r="S31" s="346"/>
      <c r="T31" s="335" t="str">
        <f t="shared" si="11"/>
        <v/>
      </c>
      <c r="U31" s="335" t="str">
        <f t="shared" si="12"/>
        <v/>
      </c>
      <c r="V31" s="346"/>
      <c r="W31" s="335" t="str">
        <f t="shared" si="13"/>
        <v/>
      </c>
      <c r="X31" s="335" t="str">
        <f t="shared" si="14"/>
        <v/>
      </c>
      <c r="Y31" s="346"/>
      <c r="Z31" s="335" t="str">
        <f t="shared" si="15"/>
        <v/>
      </c>
      <c r="AA31" s="335" t="str">
        <f t="shared" si="16"/>
        <v/>
      </c>
      <c r="AB31" s="346"/>
      <c r="AC31" s="335" t="str">
        <f t="shared" si="17"/>
        <v/>
      </c>
      <c r="AD31" s="335" t="str">
        <f t="shared" si="18"/>
        <v/>
      </c>
      <c r="AE31" s="336"/>
      <c r="AF31" s="335" t="str">
        <f t="shared" si="19"/>
        <v/>
      </c>
      <c r="AG31" s="335" t="str">
        <f t="shared" si="20"/>
        <v/>
      </c>
      <c r="AH31" s="336"/>
      <c r="AI31" s="335" t="str">
        <f t="shared" si="21"/>
        <v/>
      </c>
      <c r="AJ31" s="335" t="str">
        <f t="shared" si="22"/>
        <v/>
      </c>
      <c r="AK31" s="336"/>
      <c r="AL31" s="335" t="str">
        <f t="shared" si="23"/>
        <v/>
      </c>
      <c r="AM31" s="335" t="str">
        <f t="shared" si="24"/>
        <v/>
      </c>
      <c r="AN31" s="336"/>
      <c r="AO31" s="335" t="str">
        <f t="shared" si="25"/>
        <v/>
      </c>
      <c r="AP31" s="335" t="str">
        <f t="shared" si="26"/>
        <v/>
      </c>
      <c r="AQ31" s="336"/>
      <c r="AR31" s="335" t="str">
        <f t="shared" si="27"/>
        <v/>
      </c>
      <c r="AS31" s="335" t="str">
        <f t="shared" si="28"/>
        <v/>
      </c>
      <c r="AT31" s="336"/>
      <c r="AU31" s="335" t="str">
        <f t="shared" si="29"/>
        <v/>
      </c>
      <c r="AV31" s="335" t="str">
        <f t="shared" si="30"/>
        <v/>
      </c>
      <c r="AW31" s="336"/>
      <c r="AX31" s="335" t="str">
        <f t="shared" si="31"/>
        <v/>
      </c>
      <c r="AY31" s="335" t="str">
        <f t="shared" si="32"/>
        <v/>
      </c>
      <c r="AZ31" s="336"/>
      <c r="BA31" s="335" t="str">
        <f t="shared" si="33"/>
        <v/>
      </c>
      <c r="BB31" s="335" t="str">
        <f t="shared" si="34"/>
        <v/>
      </c>
      <c r="BC31" s="336"/>
      <c r="BD31" s="335" t="str">
        <f t="shared" si="35"/>
        <v/>
      </c>
      <c r="BE31" s="335" t="str">
        <f t="shared" si="36"/>
        <v/>
      </c>
      <c r="BF31" s="336"/>
      <c r="BG31" s="335" t="str">
        <f t="shared" si="37"/>
        <v/>
      </c>
      <c r="BH31" s="335" t="str">
        <f t="shared" si="38"/>
        <v/>
      </c>
      <c r="BI31" s="336"/>
      <c r="BJ31" s="335" t="str">
        <f t="shared" si="39"/>
        <v/>
      </c>
      <c r="BK31" s="335" t="str">
        <f t="shared" si="40"/>
        <v/>
      </c>
      <c r="BL31" s="336"/>
      <c r="BM31" s="335" t="str">
        <f t="shared" si="41"/>
        <v/>
      </c>
      <c r="BN31" s="335" t="str">
        <f t="shared" si="42"/>
        <v/>
      </c>
      <c r="BO31" s="336"/>
      <c r="BP31" s="335" t="str">
        <f t="shared" si="43"/>
        <v/>
      </c>
      <c r="BQ31" s="335" t="str">
        <f t="shared" si="44"/>
        <v/>
      </c>
      <c r="BR31" s="336"/>
      <c r="BS31" s="335" t="str">
        <f t="shared" si="45"/>
        <v/>
      </c>
      <c r="BT31" s="335" t="str">
        <f t="shared" si="46"/>
        <v/>
      </c>
      <c r="BU31" s="336"/>
      <c r="BV31" s="335" t="str">
        <f t="shared" si="47"/>
        <v/>
      </c>
      <c r="BW31" s="335" t="str">
        <f t="shared" si="48"/>
        <v/>
      </c>
      <c r="BX31" s="337" t="str">
        <f t="shared" si="49"/>
        <v/>
      </c>
      <c r="BY31" s="375"/>
      <c r="BZ31" s="338" t="str">
        <f>IF(เวลาเรียน1!CC32="มส",เวลาเรียน1!CC32,"")</f>
        <v/>
      </c>
      <c r="CA31" s="339" t="str">
        <f t="shared" si="50"/>
        <v/>
      </c>
      <c r="CB31" s="339" t="str">
        <f t="shared" si="51"/>
        <v/>
      </c>
      <c r="CC31" s="340" t="str">
        <f t="shared" si="52"/>
        <v/>
      </c>
      <c r="CD31" s="341" t="str">
        <f t="shared" si="53"/>
        <v/>
      </c>
      <c r="CE31" s="242"/>
      <c r="CF31" s="342" t="str">
        <f t="shared" si="54"/>
        <v/>
      </c>
      <c r="CG31" s="343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4" t="str">
        <f t="shared" si="55"/>
        <v/>
      </c>
      <c r="CJ31" s="344" t="str">
        <f t="shared" si="0"/>
        <v/>
      </c>
      <c r="CK31" s="510" t="str">
        <f>IF('กรอกข้อมูล นร1'!H30="ย้าย/ออก",'กรอกข้อมูล นร1'!H30,"")</f>
        <v/>
      </c>
      <c r="CL31" s="511"/>
      <c r="CM31" s="345"/>
      <c r="CN31" s="12"/>
      <c r="CO31" s="310">
        <f t="shared" si="56"/>
        <v>0</v>
      </c>
      <c r="CP31" s="312" t="str">
        <f t="shared" si="57"/>
        <v/>
      </c>
      <c r="CQ31" s="311" t="str">
        <f t="shared" si="58"/>
        <v/>
      </c>
    </row>
    <row r="32" spans="1:95" ht="17.25" customHeight="1">
      <c r="A32" s="333" t="str">
        <f>เวลาเรียน1!A33</f>
        <v/>
      </c>
      <c r="B32" s="334" t="str">
        <f>เวลาเรียน1!B33</f>
        <v/>
      </c>
      <c r="C32" s="144" t="str">
        <f>เวลาเรียน1!D33</f>
        <v/>
      </c>
      <c r="D32" s="27"/>
      <c r="E32" s="335" t="str">
        <f t="shared" si="1"/>
        <v/>
      </c>
      <c r="F32" s="335" t="str">
        <f t="shared" si="2"/>
        <v/>
      </c>
      <c r="G32" s="336"/>
      <c r="H32" s="335" t="str">
        <f t="shared" si="3"/>
        <v/>
      </c>
      <c r="I32" s="335" t="str">
        <f t="shared" si="4"/>
        <v/>
      </c>
      <c r="J32" s="336"/>
      <c r="K32" s="335" t="str">
        <f t="shared" si="5"/>
        <v/>
      </c>
      <c r="L32" s="335" t="str">
        <f t="shared" si="6"/>
        <v/>
      </c>
      <c r="M32" s="336"/>
      <c r="N32" s="335" t="str">
        <f t="shared" si="7"/>
        <v/>
      </c>
      <c r="O32" s="335" t="str">
        <f t="shared" si="8"/>
        <v/>
      </c>
      <c r="P32" s="346"/>
      <c r="Q32" s="335" t="str">
        <f t="shared" si="9"/>
        <v/>
      </c>
      <c r="R32" s="335" t="str">
        <f t="shared" si="10"/>
        <v/>
      </c>
      <c r="S32" s="346"/>
      <c r="T32" s="335" t="str">
        <f t="shared" si="11"/>
        <v/>
      </c>
      <c r="U32" s="335" t="str">
        <f t="shared" si="12"/>
        <v/>
      </c>
      <c r="V32" s="346"/>
      <c r="W32" s="335" t="str">
        <f t="shared" si="13"/>
        <v/>
      </c>
      <c r="X32" s="335" t="str">
        <f t="shared" si="14"/>
        <v/>
      </c>
      <c r="Y32" s="346"/>
      <c r="Z32" s="335" t="str">
        <f t="shared" si="15"/>
        <v/>
      </c>
      <c r="AA32" s="335" t="str">
        <f t="shared" si="16"/>
        <v/>
      </c>
      <c r="AB32" s="346"/>
      <c r="AC32" s="335" t="str">
        <f t="shared" si="17"/>
        <v/>
      </c>
      <c r="AD32" s="335" t="str">
        <f t="shared" si="18"/>
        <v/>
      </c>
      <c r="AE32" s="336"/>
      <c r="AF32" s="335" t="str">
        <f t="shared" si="19"/>
        <v/>
      </c>
      <c r="AG32" s="335" t="str">
        <f t="shared" si="20"/>
        <v/>
      </c>
      <c r="AH32" s="336"/>
      <c r="AI32" s="335" t="str">
        <f t="shared" si="21"/>
        <v/>
      </c>
      <c r="AJ32" s="335" t="str">
        <f t="shared" si="22"/>
        <v/>
      </c>
      <c r="AK32" s="336"/>
      <c r="AL32" s="335" t="str">
        <f t="shared" si="23"/>
        <v/>
      </c>
      <c r="AM32" s="335" t="str">
        <f t="shared" si="24"/>
        <v/>
      </c>
      <c r="AN32" s="336"/>
      <c r="AO32" s="335" t="str">
        <f t="shared" si="25"/>
        <v/>
      </c>
      <c r="AP32" s="335" t="str">
        <f t="shared" si="26"/>
        <v/>
      </c>
      <c r="AQ32" s="336"/>
      <c r="AR32" s="335" t="str">
        <f t="shared" si="27"/>
        <v/>
      </c>
      <c r="AS32" s="335" t="str">
        <f t="shared" si="28"/>
        <v/>
      </c>
      <c r="AT32" s="336"/>
      <c r="AU32" s="335" t="str">
        <f t="shared" si="29"/>
        <v/>
      </c>
      <c r="AV32" s="335" t="str">
        <f t="shared" si="30"/>
        <v/>
      </c>
      <c r="AW32" s="336"/>
      <c r="AX32" s="335" t="str">
        <f t="shared" si="31"/>
        <v/>
      </c>
      <c r="AY32" s="335" t="str">
        <f t="shared" si="32"/>
        <v/>
      </c>
      <c r="AZ32" s="336"/>
      <c r="BA32" s="335" t="str">
        <f t="shared" si="33"/>
        <v/>
      </c>
      <c r="BB32" s="335" t="str">
        <f t="shared" si="34"/>
        <v/>
      </c>
      <c r="BC32" s="336"/>
      <c r="BD32" s="335" t="str">
        <f t="shared" si="35"/>
        <v/>
      </c>
      <c r="BE32" s="335" t="str">
        <f t="shared" si="36"/>
        <v/>
      </c>
      <c r="BF32" s="336"/>
      <c r="BG32" s="335" t="str">
        <f t="shared" si="37"/>
        <v/>
      </c>
      <c r="BH32" s="335" t="str">
        <f t="shared" si="38"/>
        <v/>
      </c>
      <c r="BI32" s="336"/>
      <c r="BJ32" s="335" t="str">
        <f t="shared" si="39"/>
        <v/>
      </c>
      <c r="BK32" s="335" t="str">
        <f t="shared" si="40"/>
        <v/>
      </c>
      <c r="BL32" s="336"/>
      <c r="BM32" s="335" t="str">
        <f t="shared" si="41"/>
        <v/>
      </c>
      <c r="BN32" s="335" t="str">
        <f t="shared" si="42"/>
        <v/>
      </c>
      <c r="BO32" s="336"/>
      <c r="BP32" s="335" t="str">
        <f t="shared" si="43"/>
        <v/>
      </c>
      <c r="BQ32" s="335" t="str">
        <f t="shared" si="44"/>
        <v/>
      </c>
      <c r="BR32" s="336"/>
      <c r="BS32" s="335" t="str">
        <f t="shared" si="45"/>
        <v/>
      </c>
      <c r="BT32" s="335" t="str">
        <f t="shared" si="46"/>
        <v/>
      </c>
      <c r="BU32" s="336"/>
      <c r="BV32" s="335" t="str">
        <f t="shared" si="47"/>
        <v/>
      </c>
      <c r="BW32" s="335" t="str">
        <f t="shared" si="48"/>
        <v/>
      </c>
      <c r="BX32" s="337" t="str">
        <f t="shared" si="49"/>
        <v/>
      </c>
      <c r="BY32" s="375"/>
      <c r="BZ32" s="338" t="str">
        <f>IF(เวลาเรียน1!CC33="มส",เวลาเรียน1!CC33,"")</f>
        <v/>
      </c>
      <c r="CA32" s="339" t="str">
        <f t="shared" si="50"/>
        <v/>
      </c>
      <c r="CB32" s="339" t="str">
        <f t="shared" si="51"/>
        <v/>
      </c>
      <c r="CC32" s="340" t="str">
        <f t="shared" si="52"/>
        <v/>
      </c>
      <c r="CD32" s="341" t="str">
        <f t="shared" si="53"/>
        <v/>
      </c>
      <c r="CE32" s="242"/>
      <c r="CF32" s="342" t="str">
        <f t="shared" si="54"/>
        <v/>
      </c>
      <c r="CG32" s="343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4" t="str">
        <f t="shared" si="55"/>
        <v/>
      </c>
      <c r="CJ32" s="344" t="str">
        <f t="shared" si="0"/>
        <v/>
      </c>
      <c r="CK32" s="510" t="str">
        <f>IF('กรอกข้อมูล นร1'!H31="ย้าย/ออก",'กรอกข้อมูล นร1'!H31,"")</f>
        <v/>
      </c>
      <c r="CL32" s="511"/>
      <c r="CM32" s="345"/>
      <c r="CN32" s="12"/>
      <c r="CO32" s="310">
        <f t="shared" si="56"/>
        <v>0</v>
      </c>
      <c r="CP32" s="312" t="str">
        <f t="shared" si="57"/>
        <v/>
      </c>
      <c r="CQ32" s="311" t="str">
        <f t="shared" si="58"/>
        <v/>
      </c>
    </row>
    <row r="33" spans="1:95" ht="17.25" customHeight="1">
      <c r="A33" s="333" t="str">
        <f>เวลาเรียน1!A34</f>
        <v/>
      </c>
      <c r="B33" s="334" t="str">
        <f>เวลาเรียน1!B34</f>
        <v/>
      </c>
      <c r="C33" s="144" t="str">
        <f>เวลาเรียน1!D34</f>
        <v/>
      </c>
      <c r="D33" s="27"/>
      <c r="E33" s="335" t="str">
        <f t="shared" si="1"/>
        <v/>
      </c>
      <c r="F33" s="335" t="str">
        <f t="shared" si="2"/>
        <v/>
      </c>
      <c r="G33" s="336"/>
      <c r="H33" s="335" t="str">
        <f t="shared" si="3"/>
        <v/>
      </c>
      <c r="I33" s="335" t="str">
        <f t="shared" si="4"/>
        <v/>
      </c>
      <c r="J33" s="336"/>
      <c r="K33" s="335" t="str">
        <f t="shared" si="5"/>
        <v/>
      </c>
      <c r="L33" s="335" t="str">
        <f t="shared" si="6"/>
        <v/>
      </c>
      <c r="M33" s="336"/>
      <c r="N33" s="335" t="str">
        <f t="shared" si="7"/>
        <v/>
      </c>
      <c r="O33" s="335" t="str">
        <f t="shared" si="8"/>
        <v/>
      </c>
      <c r="P33" s="346"/>
      <c r="Q33" s="335" t="str">
        <f t="shared" si="9"/>
        <v/>
      </c>
      <c r="R33" s="335" t="str">
        <f t="shared" si="10"/>
        <v/>
      </c>
      <c r="S33" s="346"/>
      <c r="T33" s="335" t="str">
        <f t="shared" si="11"/>
        <v/>
      </c>
      <c r="U33" s="335" t="str">
        <f t="shared" si="12"/>
        <v/>
      </c>
      <c r="V33" s="346"/>
      <c r="W33" s="335" t="str">
        <f t="shared" si="13"/>
        <v/>
      </c>
      <c r="X33" s="335" t="str">
        <f t="shared" si="14"/>
        <v/>
      </c>
      <c r="Y33" s="346"/>
      <c r="Z33" s="335" t="str">
        <f t="shared" si="15"/>
        <v/>
      </c>
      <c r="AA33" s="335" t="str">
        <f t="shared" si="16"/>
        <v/>
      </c>
      <c r="AB33" s="346"/>
      <c r="AC33" s="335" t="str">
        <f t="shared" si="17"/>
        <v/>
      </c>
      <c r="AD33" s="335" t="str">
        <f t="shared" si="18"/>
        <v/>
      </c>
      <c r="AE33" s="336"/>
      <c r="AF33" s="335" t="str">
        <f t="shared" si="19"/>
        <v/>
      </c>
      <c r="AG33" s="335" t="str">
        <f t="shared" si="20"/>
        <v/>
      </c>
      <c r="AH33" s="336"/>
      <c r="AI33" s="335" t="str">
        <f t="shared" si="21"/>
        <v/>
      </c>
      <c r="AJ33" s="335" t="str">
        <f t="shared" si="22"/>
        <v/>
      </c>
      <c r="AK33" s="336"/>
      <c r="AL33" s="335" t="str">
        <f t="shared" si="23"/>
        <v/>
      </c>
      <c r="AM33" s="335" t="str">
        <f t="shared" si="24"/>
        <v/>
      </c>
      <c r="AN33" s="336"/>
      <c r="AO33" s="335" t="str">
        <f t="shared" si="25"/>
        <v/>
      </c>
      <c r="AP33" s="335" t="str">
        <f t="shared" si="26"/>
        <v/>
      </c>
      <c r="AQ33" s="336"/>
      <c r="AR33" s="335" t="str">
        <f t="shared" si="27"/>
        <v/>
      </c>
      <c r="AS33" s="335" t="str">
        <f t="shared" si="28"/>
        <v/>
      </c>
      <c r="AT33" s="336"/>
      <c r="AU33" s="335" t="str">
        <f t="shared" si="29"/>
        <v/>
      </c>
      <c r="AV33" s="335" t="str">
        <f t="shared" si="30"/>
        <v/>
      </c>
      <c r="AW33" s="336"/>
      <c r="AX33" s="335" t="str">
        <f t="shared" si="31"/>
        <v/>
      </c>
      <c r="AY33" s="335" t="str">
        <f t="shared" si="32"/>
        <v/>
      </c>
      <c r="AZ33" s="336"/>
      <c r="BA33" s="335" t="str">
        <f t="shared" si="33"/>
        <v/>
      </c>
      <c r="BB33" s="335" t="str">
        <f t="shared" si="34"/>
        <v/>
      </c>
      <c r="BC33" s="336"/>
      <c r="BD33" s="335" t="str">
        <f t="shared" si="35"/>
        <v/>
      </c>
      <c r="BE33" s="335" t="str">
        <f t="shared" si="36"/>
        <v/>
      </c>
      <c r="BF33" s="336"/>
      <c r="BG33" s="335" t="str">
        <f t="shared" si="37"/>
        <v/>
      </c>
      <c r="BH33" s="335" t="str">
        <f t="shared" si="38"/>
        <v/>
      </c>
      <c r="BI33" s="336"/>
      <c r="BJ33" s="335" t="str">
        <f t="shared" si="39"/>
        <v/>
      </c>
      <c r="BK33" s="335" t="str">
        <f t="shared" si="40"/>
        <v/>
      </c>
      <c r="BL33" s="336"/>
      <c r="BM33" s="335" t="str">
        <f t="shared" si="41"/>
        <v/>
      </c>
      <c r="BN33" s="335" t="str">
        <f t="shared" si="42"/>
        <v/>
      </c>
      <c r="BO33" s="336"/>
      <c r="BP33" s="335" t="str">
        <f t="shared" si="43"/>
        <v/>
      </c>
      <c r="BQ33" s="335" t="str">
        <f t="shared" si="44"/>
        <v/>
      </c>
      <c r="BR33" s="336"/>
      <c r="BS33" s="335" t="str">
        <f t="shared" si="45"/>
        <v/>
      </c>
      <c r="BT33" s="335" t="str">
        <f t="shared" si="46"/>
        <v/>
      </c>
      <c r="BU33" s="336"/>
      <c r="BV33" s="335" t="str">
        <f t="shared" si="47"/>
        <v/>
      </c>
      <c r="BW33" s="335" t="str">
        <f t="shared" si="48"/>
        <v/>
      </c>
      <c r="BX33" s="337" t="str">
        <f t="shared" si="49"/>
        <v/>
      </c>
      <c r="BY33" s="375"/>
      <c r="BZ33" s="338" t="str">
        <f>IF(เวลาเรียน1!CC34="มส",เวลาเรียน1!CC34,"")</f>
        <v/>
      </c>
      <c r="CA33" s="339" t="str">
        <f t="shared" si="50"/>
        <v/>
      </c>
      <c r="CB33" s="339" t="str">
        <f t="shared" si="51"/>
        <v/>
      </c>
      <c r="CC33" s="340" t="str">
        <f t="shared" si="52"/>
        <v/>
      </c>
      <c r="CD33" s="341" t="str">
        <f t="shared" si="53"/>
        <v/>
      </c>
      <c r="CE33" s="242"/>
      <c r="CF33" s="342" t="str">
        <f t="shared" si="54"/>
        <v/>
      </c>
      <c r="CG33" s="343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4" t="str">
        <f t="shared" si="55"/>
        <v/>
      </c>
      <c r="CJ33" s="344" t="str">
        <f t="shared" si="0"/>
        <v/>
      </c>
      <c r="CK33" s="510" t="str">
        <f>IF('กรอกข้อมูล นร1'!H32="ย้าย/ออก",'กรอกข้อมูล นร1'!H32,"")</f>
        <v/>
      </c>
      <c r="CL33" s="511"/>
      <c r="CM33" s="345"/>
      <c r="CN33" s="12"/>
      <c r="CO33" s="310">
        <f t="shared" si="56"/>
        <v>0</v>
      </c>
      <c r="CP33" s="312" t="str">
        <f t="shared" si="57"/>
        <v/>
      </c>
      <c r="CQ33" s="311" t="str">
        <f t="shared" si="58"/>
        <v/>
      </c>
    </row>
    <row r="34" spans="1:95" ht="17.25" customHeight="1">
      <c r="A34" s="333" t="str">
        <f>เวลาเรียน1!A35</f>
        <v/>
      </c>
      <c r="B34" s="334" t="str">
        <f>เวลาเรียน1!B35</f>
        <v/>
      </c>
      <c r="C34" s="144" t="str">
        <f>เวลาเรียน1!D35</f>
        <v/>
      </c>
      <c r="D34" s="27"/>
      <c r="E34" s="335" t="str">
        <f t="shared" si="1"/>
        <v/>
      </c>
      <c r="F34" s="335" t="str">
        <f t="shared" si="2"/>
        <v/>
      </c>
      <c r="G34" s="336"/>
      <c r="H34" s="335" t="str">
        <f t="shared" si="3"/>
        <v/>
      </c>
      <c r="I34" s="335" t="str">
        <f t="shared" si="4"/>
        <v/>
      </c>
      <c r="J34" s="336"/>
      <c r="K34" s="335" t="str">
        <f t="shared" si="5"/>
        <v/>
      </c>
      <c r="L34" s="335" t="str">
        <f t="shared" si="6"/>
        <v/>
      </c>
      <c r="M34" s="336"/>
      <c r="N34" s="335" t="str">
        <f t="shared" si="7"/>
        <v/>
      </c>
      <c r="O34" s="335" t="str">
        <f t="shared" si="8"/>
        <v/>
      </c>
      <c r="P34" s="346"/>
      <c r="Q34" s="335" t="str">
        <f t="shared" si="9"/>
        <v/>
      </c>
      <c r="R34" s="335" t="str">
        <f t="shared" si="10"/>
        <v/>
      </c>
      <c r="S34" s="346"/>
      <c r="T34" s="335" t="str">
        <f t="shared" si="11"/>
        <v/>
      </c>
      <c r="U34" s="335" t="str">
        <f t="shared" si="12"/>
        <v/>
      </c>
      <c r="V34" s="346"/>
      <c r="W34" s="335" t="str">
        <f t="shared" si="13"/>
        <v/>
      </c>
      <c r="X34" s="335" t="str">
        <f t="shared" si="14"/>
        <v/>
      </c>
      <c r="Y34" s="346"/>
      <c r="Z34" s="335" t="str">
        <f t="shared" si="15"/>
        <v/>
      </c>
      <c r="AA34" s="335" t="str">
        <f t="shared" si="16"/>
        <v/>
      </c>
      <c r="AB34" s="346"/>
      <c r="AC34" s="335" t="str">
        <f t="shared" si="17"/>
        <v/>
      </c>
      <c r="AD34" s="335" t="str">
        <f t="shared" si="18"/>
        <v/>
      </c>
      <c r="AE34" s="336"/>
      <c r="AF34" s="335" t="str">
        <f t="shared" si="19"/>
        <v/>
      </c>
      <c r="AG34" s="335" t="str">
        <f t="shared" si="20"/>
        <v/>
      </c>
      <c r="AH34" s="336"/>
      <c r="AI34" s="335" t="str">
        <f t="shared" si="21"/>
        <v/>
      </c>
      <c r="AJ34" s="335" t="str">
        <f t="shared" si="22"/>
        <v/>
      </c>
      <c r="AK34" s="336"/>
      <c r="AL34" s="335" t="str">
        <f t="shared" si="23"/>
        <v/>
      </c>
      <c r="AM34" s="335" t="str">
        <f t="shared" si="24"/>
        <v/>
      </c>
      <c r="AN34" s="336"/>
      <c r="AO34" s="335" t="str">
        <f t="shared" si="25"/>
        <v/>
      </c>
      <c r="AP34" s="335" t="str">
        <f t="shared" si="26"/>
        <v/>
      </c>
      <c r="AQ34" s="336"/>
      <c r="AR34" s="335" t="str">
        <f t="shared" si="27"/>
        <v/>
      </c>
      <c r="AS34" s="335" t="str">
        <f t="shared" si="28"/>
        <v/>
      </c>
      <c r="AT34" s="336"/>
      <c r="AU34" s="335" t="str">
        <f t="shared" si="29"/>
        <v/>
      </c>
      <c r="AV34" s="335" t="str">
        <f t="shared" si="30"/>
        <v/>
      </c>
      <c r="AW34" s="336"/>
      <c r="AX34" s="335" t="str">
        <f t="shared" si="31"/>
        <v/>
      </c>
      <c r="AY34" s="335" t="str">
        <f t="shared" si="32"/>
        <v/>
      </c>
      <c r="AZ34" s="336"/>
      <c r="BA34" s="335" t="str">
        <f t="shared" si="33"/>
        <v/>
      </c>
      <c r="BB34" s="335" t="str">
        <f t="shared" si="34"/>
        <v/>
      </c>
      <c r="BC34" s="336"/>
      <c r="BD34" s="335" t="str">
        <f t="shared" si="35"/>
        <v/>
      </c>
      <c r="BE34" s="335" t="str">
        <f t="shared" si="36"/>
        <v/>
      </c>
      <c r="BF34" s="336"/>
      <c r="BG34" s="335" t="str">
        <f t="shared" si="37"/>
        <v/>
      </c>
      <c r="BH34" s="335" t="str">
        <f t="shared" si="38"/>
        <v/>
      </c>
      <c r="BI34" s="336"/>
      <c r="BJ34" s="335" t="str">
        <f t="shared" si="39"/>
        <v/>
      </c>
      <c r="BK34" s="335" t="str">
        <f t="shared" si="40"/>
        <v/>
      </c>
      <c r="BL34" s="336"/>
      <c r="BM34" s="335" t="str">
        <f t="shared" si="41"/>
        <v/>
      </c>
      <c r="BN34" s="335" t="str">
        <f t="shared" si="42"/>
        <v/>
      </c>
      <c r="BO34" s="336"/>
      <c r="BP34" s="335" t="str">
        <f t="shared" si="43"/>
        <v/>
      </c>
      <c r="BQ34" s="335" t="str">
        <f t="shared" si="44"/>
        <v/>
      </c>
      <c r="BR34" s="336"/>
      <c r="BS34" s="335" t="str">
        <f t="shared" si="45"/>
        <v/>
      </c>
      <c r="BT34" s="335" t="str">
        <f t="shared" si="46"/>
        <v/>
      </c>
      <c r="BU34" s="336"/>
      <c r="BV34" s="335" t="str">
        <f t="shared" si="47"/>
        <v/>
      </c>
      <c r="BW34" s="335" t="str">
        <f t="shared" si="48"/>
        <v/>
      </c>
      <c r="BX34" s="337" t="str">
        <f t="shared" si="49"/>
        <v/>
      </c>
      <c r="BY34" s="375"/>
      <c r="BZ34" s="338" t="str">
        <f>IF(เวลาเรียน1!CC35="มส",เวลาเรียน1!CC35,"")</f>
        <v/>
      </c>
      <c r="CA34" s="339" t="str">
        <f t="shared" si="50"/>
        <v/>
      </c>
      <c r="CB34" s="339" t="str">
        <f t="shared" si="51"/>
        <v/>
      </c>
      <c r="CC34" s="340" t="str">
        <f t="shared" si="52"/>
        <v/>
      </c>
      <c r="CD34" s="341" t="str">
        <f t="shared" si="53"/>
        <v/>
      </c>
      <c r="CE34" s="242"/>
      <c r="CF34" s="342" t="str">
        <f t="shared" si="54"/>
        <v/>
      </c>
      <c r="CG34" s="343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4" t="str">
        <f t="shared" si="55"/>
        <v/>
      </c>
      <c r="CJ34" s="344" t="str">
        <f t="shared" si="0"/>
        <v/>
      </c>
      <c r="CK34" s="510" t="str">
        <f>IF('กรอกข้อมูล นร1'!H33="ย้าย/ออก",'กรอกข้อมูล นร1'!H33,"")</f>
        <v/>
      </c>
      <c r="CL34" s="511"/>
      <c r="CM34" s="345"/>
      <c r="CN34" s="12"/>
      <c r="CO34" s="310">
        <f t="shared" si="56"/>
        <v>0</v>
      </c>
      <c r="CP34" s="312" t="str">
        <f t="shared" si="57"/>
        <v/>
      </c>
      <c r="CQ34" s="311" t="str">
        <f t="shared" si="58"/>
        <v/>
      </c>
    </row>
    <row r="35" spans="1:95" ht="17.25" customHeight="1">
      <c r="A35" s="333" t="str">
        <f>เวลาเรียน1!A36</f>
        <v/>
      </c>
      <c r="B35" s="334" t="str">
        <f>เวลาเรียน1!B36</f>
        <v/>
      </c>
      <c r="C35" s="144" t="str">
        <f>เวลาเรียน1!D36</f>
        <v/>
      </c>
      <c r="D35" s="27"/>
      <c r="E35" s="335" t="str">
        <f t="shared" si="1"/>
        <v/>
      </c>
      <c r="F35" s="335" t="str">
        <f t="shared" si="2"/>
        <v/>
      </c>
      <c r="G35" s="336"/>
      <c r="H35" s="335" t="str">
        <f t="shared" si="3"/>
        <v/>
      </c>
      <c r="I35" s="335" t="str">
        <f t="shared" si="4"/>
        <v/>
      </c>
      <c r="J35" s="336"/>
      <c r="K35" s="335" t="str">
        <f t="shared" si="5"/>
        <v/>
      </c>
      <c r="L35" s="335" t="str">
        <f t="shared" si="6"/>
        <v/>
      </c>
      <c r="M35" s="336"/>
      <c r="N35" s="335" t="str">
        <f t="shared" si="7"/>
        <v/>
      </c>
      <c r="O35" s="335" t="str">
        <f t="shared" si="8"/>
        <v/>
      </c>
      <c r="P35" s="346"/>
      <c r="Q35" s="335" t="str">
        <f t="shared" si="9"/>
        <v/>
      </c>
      <c r="R35" s="335" t="str">
        <f t="shared" si="10"/>
        <v/>
      </c>
      <c r="S35" s="346"/>
      <c r="T35" s="335" t="str">
        <f t="shared" si="11"/>
        <v/>
      </c>
      <c r="U35" s="335" t="str">
        <f t="shared" si="12"/>
        <v/>
      </c>
      <c r="V35" s="346"/>
      <c r="W35" s="335" t="str">
        <f t="shared" si="13"/>
        <v/>
      </c>
      <c r="X35" s="335" t="str">
        <f t="shared" si="14"/>
        <v/>
      </c>
      <c r="Y35" s="346"/>
      <c r="Z35" s="335" t="str">
        <f t="shared" si="15"/>
        <v/>
      </c>
      <c r="AA35" s="335" t="str">
        <f t="shared" si="16"/>
        <v/>
      </c>
      <c r="AB35" s="346"/>
      <c r="AC35" s="335" t="str">
        <f t="shared" si="17"/>
        <v/>
      </c>
      <c r="AD35" s="335" t="str">
        <f t="shared" si="18"/>
        <v/>
      </c>
      <c r="AE35" s="336"/>
      <c r="AF35" s="335" t="str">
        <f t="shared" si="19"/>
        <v/>
      </c>
      <c r="AG35" s="335" t="str">
        <f t="shared" si="20"/>
        <v/>
      </c>
      <c r="AH35" s="336"/>
      <c r="AI35" s="335" t="str">
        <f t="shared" si="21"/>
        <v/>
      </c>
      <c r="AJ35" s="335" t="str">
        <f t="shared" si="22"/>
        <v/>
      </c>
      <c r="AK35" s="336"/>
      <c r="AL35" s="335" t="str">
        <f t="shared" si="23"/>
        <v/>
      </c>
      <c r="AM35" s="335" t="str">
        <f t="shared" si="24"/>
        <v/>
      </c>
      <c r="AN35" s="336"/>
      <c r="AO35" s="335" t="str">
        <f t="shared" si="25"/>
        <v/>
      </c>
      <c r="AP35" s="335" t="str">
        <f t="shared" si="26"/>
        <v/>
      </c>
      <c r="AQ35" s="336"/>
      <c r="AR35" s="335" t="str">
        <f t="shared" si="27"/>
        <v/>
      </c>
      <c r="AS35" s="335" t="str">
        <f t="shared" si="28"/>
        <v/>
      </c>
      <c r="AT35" s="336"/>
      <c r="AU35" s="335" t="str">
        <f t="shared" si="29"/>
        <v/>
      </c>
      <c r="AV35" s="335" t="str">
        <f t="shared" si="30"/>
        <v/>
      </c>
      <c r="AW35" s="336"/>
      <c r="AX35" s="335" t="str">
        <f t="shared" si="31"/>
        <v/>
      </c>
      <c r="AY35" s="335" t="str">
        <f t="shared" si="32"/>
        <v/>
      </c>
      <c r="AZ35" s="336"/>
      <c r="BA35" s="335" t="str">
        <f t="shared" si="33"/>
        <v/>
      </c>
      <c r="BB35" s="335" t="str">
        <f t="shared" si="34"/>
        <v/>
      </c>
      <c r="BC35" s="336"/>
      <c r="BD35" s="335" t="str">
        <f t="shared" si="35"/>
        <v/>
      </c>
      <c r="BE35" s="335" t="str">
        <f t="shared" si="36"/>
        <v/>
      </c>
      <c r="BF35" s="336"/>
      <c r="BG35" s="335" t="str">
        <f t="shared" si="37"/>
        <v/>
      </c>
      <c r="BH35" s="335" t="str">
        <f t="shared" si="38"/>
        <v/>
      </c>
      <c r="BI35" s="336"/>
      <c r="BJ35" s="335" t="str">
        <f t="shared" si="39"/>
        <v/>
      </c>
      <c r="BK35" s="335" t="str">
        <f t="shared" si="40"/>
        <v/>
      </c>
      <c r="BL35" s="336"/>
      <c r="BM35" s="335" t="str">
        <f t="shared" si="41"/>
        <v/>
      </c>
      <c r="BN35" s="335" t="str">
        <f t="shared" si="42"/>
        <v/>
      </c>
      <c r="BO35" s="336"/>
      <c r="BP35" s="335" t="str">
        <f t="shared" si="43"/>
        <v/>
      </c>
      <c r="BQ35" s="335" t="str">
        <f t="shared" si="44"/>
        <v/>
      </c>
      <c r="BR35" s="336"/>
      <c r="BS35" s="335" t="str">
        <f t="shared" si="45"/>
        <v/>
      </c>
      <c r="BT35" s="335" t="str">
        <f t="shared" si="46"/>
        <v/>
      </c>
      <c r="BU35" s="336"/>
      <c r="BV35" s="335" t="str">
        <f t="shared" si="47"/>
        <v/>
      </c>
      <c r="BW35" s="335" t="str">
        <f t="shared" si="48"/>
        <v/>
      </c>
      <c r="BX35" s="337" t="str">
        <f t="shared" si="49"/>
        <v/>
      </c>
      <c r="BY35" s="375"/>
      <c r="BZ35" s="338" t="str">
        <f>IF(เวลาเรียน1!CC36="มส",เวลาเรียน1!CC36,"")</f>
        <v/>
      </c>
      <c r="CA35" s="339" t="str">
        <f t="shared" si="50"/>
        <v/>
      </c>
      <c r="CB35" s="339" t="str">
        <f t="shared" si="51"/>
        <v/>
      </c>
      <c r="CC35" s="340" t="str">
        <f t="shared" si="52"/>
        <v/>
      </c>
      <c r="CD35" s="341" t="str">
        <f t="shared" si="53"/>
        <v/>
      </c>
      <c r="CE35" s="242"/>
      <c r="CF35" s="342" t="str">
        <f t="shared" si="54"/>
        <v/>
      </c>
      <c r="CG35" s="343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4" t="str">
        <f t="shared" si="55"/>
        <v/>
      </c>
      <c r="CJ35" s="344" t="str">
        <f t="shared" si="0"/>
        <v/>
      </c>
      <c r="CK35" s="510" t="str">
        <f>IF('กรอกข้อมูล นร1'!H34="ย้าย/ออก",'กรอกข้อมูล นร1'!H34,"")</f>
        <v/>
      </c>
      <c r="CL35" s="511"/>
      <c r="CM35" s="345"/>
      <c r="CN35" s="12"/>
      <c r="CO35" s="310">
        <f t="shared" si="56"/>
        <v>0</v>
      </c>
      <c r="CP35" s="312" t="str">
        <f t="shared" si="57"/>
        <v/>
      </c>
      <c r="CQ35" s="311" t="str">
        <f t="shared" si="58"/>
        <v/>
      </c>
    </row>
    <row r="36" spans="1:95" ht="17.25" customHeight="1">
      <c r="A36" s="333" t="str">
        <f>เวลาเรียน1!A37</f>
        <v/>
      </c>
      <c r="B36" s="334" t="str">
        <f>เวลาเรียน1!B37</f>
        <v/>
      </c>
      <c r="C36" s="144" t="str">
        <f>เวลาเรียน1!D37</f>
        <v/>
      </c>
      <c r="D36" s="27"/>
      <c r="E36" s="335" t="str">
        <f t="shared" si="1"/>
        <v/>
      </c>
      <c r="F36" s="335" t="str">
        <f t="shared" si="2"/>
        <v/>
      </c>
      <c r="G36" s="336"/>
      <c r="H36" s="335" t="str">
        <f t="shared" si="3"/>
        <v/>
      </c>
      <c r="I36" s="335" t="str">
        <f t="shared" si="4"/>
        <v/>
      </c>
      <c r="J36" s="336"/>
      <c r="K36" s="335" t="str">
        <f t="shared" si="5"/>
        <v/>
      </c>
      <c r="L36" s="335" t="str">
        <f t="shared" si="6"/>
        <v/>
      </c>
      <c r="M36" s="336"/>
      <c r="N36" s="335" t="str">
        <f t="shared" si="7"/>
        <v/>
      </c>
      <c r="O36" s="335" t="str">
        <f t="shared" si="8"/>
        <v/>
      </c>
      <c r="P36" s="346"/>
      <c r="Q36" s="335" t="str">
        <f t="shared" si="9"/>
        <v/>
      </c>
      <c r="R36" s="335" t="str">
        <f t="shared" si="10"/>
        <v/>
      </c>
      <c r="S36" s="346"/>
      <c r="T36" s="335" t="str">
        <f t="shared" si="11"/>
        <v/>
      </c>
      <c r="U36" s="335" t="str">
        <f t="shared" si="12"/>
        <v/>
      </c>
      <c r="V36" s="346"/>
      <c r="W36" s="335" t="str">
        <f t="shared" si="13"/>
        <v/>
      </c>
      <c r="X36" s="335" t="str">
        <f t="shared" si="14"/>
        <v/>
      </c>
      <c r="Y36" s="346"/>
      <c r="Z36" s="335" t="str">
        <f t="shared" si="15"/>
        <v/>
      </c>
      <c r="AA36" s="335" t="str">
        <f t="shared" si="16"/>
        <v/>
      </c>
      <c r="AB36" s="346"/>
      <c r="AC36" s="335" t="str">
        <f t="shared" si="17"/>
        <v/>
      </c>
      <c r="AD36" s="335" t="str">
        <f t="shared" si="18"/>
        <v/>
      </c>
      <c r="AE36" s="336"/>
      <c r="AF36" s="335" t="str">
        <f t="shared" si="19"/>
        <v/>
      </c>
      <c r="AG36" s="335" t="str">
        <f t="shared" si="20"/>
        <v/>
      </c>
      <c r="AH36" s="336"/>
      <c r="AI36" s="335" t="str">
        <f t="shared" si="21"/>
        <v/>
      </c>
      <c r="AJ36" s="335" t="str">
        <f t="shared" si="22"/>
        <v/>
      </c>
      <c r="AK36" s="336"/>
      <c r="AL36" s="335" t="str">
        <f t="shared" si="23"/>
        <v/>
      </c>
      <c r="AM36" s="335" t="str">
        <f t="shared" si="24"/>
        <v/>
      </c>
      <c r="AN36" s="336"/>
      <c r="AO36" s="335" t="str">
        <f t="shared" si="25"/>
        <v/>
      </c>
      <c r="AP36" s="335" t="str">
        <f t="shared" si="26"/>
        <v/>
      </c>
      <c r="AQ36" s="336"/>
      <c r="AR36" s="335" t="str">
        <f t="shared" si="27"/>
        <v/>
      </c>
      <c r="AS36" s="335" t="str">
        <f t="shared" si="28"/>
        <v/>
      </c>
      <c r="AT36" s="336"/>
      <c r="AU36" s="335" t="str">
        <f t="shared" si="29"/>
        <v/>
      </c>
      <c r="AV36" s="335" t="str">
        <f t="shared" si="30"/>
        <v/>
      </c>
      <c r="AW36" s="336"/>
      <c r="AX36" s="335" t="str">
        <f t="shared" si="31"/>
        <v/>
      </c>
      <c r="AY36" s="335" t="str">
        <f t="shared" si="32"/>
        <v/>
      </c>
      <c r="AZ36" s="336"/>
      <c r="BA36" s="335" t="str">
        <f t="shared" si="33"/>
        <v/>
      </c>
      <c r="BB36" s="335" t="str">
        <f t="shared" si="34"/>
        <v/>
      </c>
      <c r="BC36" s="336"/>
      <c r="BD36" s="335" t="str">
        <f t="shared" si="35"/>
        <v/>
      </c>
      <c r="BE36" s="335" t="str">
        <f t="shared" si="36"/>
        <v/>
      </c>
      <c r="BF36" s="336"/>
      <c r="BG36" s="335" t="str">
        <f t="shared" si="37"/>
        <v/>
      </c>
      <c r="BH36" s="335" t="str">
        <f t="shared" si="38"/>
        <v/>
      </c>
      <c r="BI36" s="336"/>
      <c r="BJ36" s="335" t="str">
        <f t="shared" si="39"/>
        <v/>
      </c>
      <c r="BK36" s="335" t="str">
        <f t="shared" si="40"/>
        <v/>
      </c>
      <c r="BL36" s="336"/>
      <c r="BM36" s="335" t="str">
        <f t="shared" si="41"/>
        <v/>
      </c>
      <c r="BN36" s="335" t="str">
        <f t="shared" si="42"/>
        <v/>
      </c>
      <c r="BO36" s="336"/>
      <c r="BP36" s="335" t="str">
        <f t="shared" si="43"/>
        <v/>
      </c>
      <c r="BQ36" s="335" t="str">
        <f t="shared" si="44"/>
        <v/>
      </c>
      <c r="BR36" s="336"/>
      <c r="BS36" s="335" t="str">
        <f t="shared" si="45"/>
        <v/>
      </c>
      <c r="BT36" s="335" t="str">
        <f t="shared" si="46"/>
        <v/>
      </c>
      <c r="BU36" s="336"/>
      <c r="BV36" s="335" t="str">
        <f t="shared" si="47"/>
        <v/>
      </c>
      <c r="BW36" s="335" t="str">
        <f t="shared" si="48"/>
        <v/>
      </c>
      <c r="BX36" s="337" t="str">
        <f t="shared" si="49"/>
        <v/>
      </c>
      <c r="BY36" s="375"/>
      <c r="BZ36" s="338" t="str">
        <f>IF(เวลาเรียน1!CC37="มส",เวลาเรียน1!CC37,"")</f>
        <v/>
      </c>
      <c r="CA36" s="339" t="str">
        <f t="shared" si="50"/>
        <v/>
      </c>
      <c r="CB36" s="339" t="str">
        <f t="shared" si="51"/>
        <v/>
      </c>
      <c r="CC36" s="340" t="str">
        <f t="shared" si="52"/>
        <v/>
      </c>
      <c r="CD36" s="341" t="str">
        <f t="shared" si="53"/>
        <v/>
      </c>
      <c r="CE36" s="242"/>
      <c r="CF36" s="342" t="str">
        <f t="shared" si="54"/>
        <v/>
      </c>
      <c r="CG36" s="343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4" t="str">
        <f t="shared" si="55"/>
        <v/>
      </c>
      <c r="CJ36" s="344" t="str">
        <f t="shared" si="0"/>
        <v/>
      </c>
      <c r="CK36" s="510" t="str">
        <f>IF('กรอกข้อมูล นร1'!H35="ย้าย/ออก",'กรอกข้อมูล นร1'!H35,"")</f>
        <v/>
      </c>
      <c r="CL36" s="511"/>
      <c r="CM36" s="345"/>
      <c r="CN36" s="12"/>
      <c r="CO36" s="310">
        <f t="shared" si="56"/>
        <v>0</v>
      </c>
      <c r="CP36" s="312" t="str">
        <f t="shared" si="57"/>
        <v/>
      </c>
      <c r="CQ36" s="311" t="str">
        <f t="shared" si="58"/>
        <v/>
      </c>
    </row>
    <row r="37" spans="1:95" ht="17.25" customHeight="1">
      <c r="A37" s="333" t="str">
        <f>เวลาเรียน1!A38</f>
        <v/>
      </c>
      <c r="B37" s="334" t="str">
        <f>เวลาเรียน1!B38</f>
        <v/>
      </c>
      <c r="C37" s="144" t="str">
        <f>เวลาเรียน1!D38</f>
        <v/>
      </c>
      <c r="D37" s="27"/>
      <c r="E37" s="335" t="str">
        <f t="shared" si="1"/>
        <v/>
      </c>
      <c r="F37" s="335" t="str">
        <f t="shared" si="2"/>
        <v/>
      </c>
      <c r="G37" s="336"/>
      <c r="H37" s="335" t="str">
        <f t="shared" si="3"/>
        <v/>
      </c>
      <c r="I37" s="335" t="str">
        <f t="shared" si="4"/>
        <v/>
      </c>
      <c r="J37" s="336"/>
      <c r="K37" s="335" t="str">
        <f t="shared" si="5"/>
        <v/>
      </c>
      <c r="L37" s="335" t="str">
        <f t="shared" si="6"/>
        <v/>
      </c>
      <c r="M37" s="336"/>
      <c r="N37" s="335" t="str">
        <f t="shared" si="7"/>
        <v/>
      </c>
      <c r="O37" s="335" t="str">
        <f t="shared" si="8"/>
        <v/>
      </c>
      <c r="P37" s="346"/>
      <c r="Q37" s="335" t="str">
        <f t="shared" si="9"/>
        <v/>
      </c>
      <c r="R37" s="335" t="str">
        <f t="shared" si="10"/>
        <v/>
      </c>
      <c r="S37" s="346"/>
      <c r="T37" s="335" t="str">
        <f t="shared" si="11"/>
        <v/>
      </c>
      <c r="U37" s="335" t="str">
        <f t="shared" si="12"/>
        <v/>
      </c>
      <c r="V37" s="346"/>
      <c r="W37" s="335" t="str">
        <f t="shared" si="13"/>
        <v/>
      </c>
      <c r="X37" s="335" t="str">
        <f t="shared" si="14"/>
        <v/>
      </c>
      <c r="Y37" s="346"/>
      <c r="Z37" s="335" t="str">
        <f t="shared" si="15"/>
        <v/>
      </c>
      <c r="AA37" s="335" t="str">
        <f t="shared" si="16"/>
        <v/>
      </c>
      <c r="AB37" s="346"/>
      <c r="AC37" s="335" t="str">
        <f t="shared" si="17"/>
        <v/>
      </c>
      <c r="AD37" s="335" t="str">
        <f t="shared" si="18"/>
        <v/>
      </c>
      <c r="AE37" s="336"/>
      <c r="AF37" s="335" t="str">
        <f t="shared" si="19"/>
        <v/>
      </c>
      <c r="AG37" s="335" t="str">
        <f t="shared" si="20"/>
        <v/>
      </c>
      <c r="AH37" s="336"/>
      <c r="AI37" s="335" t="str">
        <f t="shared" si="21"/>
        <v/>
      </c>
      <c r="AJ37" s="335" t="str">
        <f t="shared" si="22"/>
        <v/>
      </c>
      <c r="AK37" s="336"/>
      <c r="AL37" s="335" t="str">
        <f t="shared" si="23"/>
        <v/>
      </c>
      <c r="AM37" s="335" t="str">
        <f t="shared" si="24"/>
        <v/>
      </c>
      <c r="AN37" s="336"/>
      <c r="AO37" s="335" t="str">
        <f t="shared" si="25"/>
        <v/>
      </c>
      <c r="AP37" s="335" t="str">
        <f t="shared" si="26"/>
        <v/>
      </c>
      <c r="AQ37" s="336"/>
      <c r="AR37" s="335" t="str">
        <f t="shared" si="27"/>
        <v/>
      </c>
      <c r="AS37" s="335" t="str">
        <f t="shared" si="28"/>
        <v/>
      </c>
      <c r="AT37" s="336"/>
      <c r="AU37" s="335" t="str">
        <f t="shared" si="29"/>
        <v/>
      </c>
      <c r="AV37" s="335" t="str">
        <f t="shared" si="30"/>
        <v/>
      </c>
      <c r="AW37" s="336"/>
      <c r="AX37" s="335" t="str">
        <f t="shared" si="31"/>
        <v/>
      </c>
      <c r="AY37" s="335" t="str">
        <f t="shared" si="32"/>
        <v/>
      </c>
      <c r="AZ37" s="336"/>
      <c r="BA37" s="335" t="str">
        <f t="shared" si="33"/>
        <v/>
      </c>
      <c r="BB37" s="335" t="str">
        <f t="shared" si="34"/>
        <v/>
      </c>
      <c r="BC37" s="336"/>
      <c r="BD37" s="335" t="str">
        <f t="shared" si="35"/>
        <v/>
      </c>
      <c r="BE37" s="335" t="str">
        <f t="shared" si="36"/>
        <v/>
      </c>
      <c r="BF37" s="336"/>
      <c r="BG37" s="335" t="str">
        <f t="shared" si="37"/>
        <v/>
      </c>
      <c r="BH37" s="335" t="str">
        <f t="shared" si="38"/>
        <v/>
      </c>
      <c r="BI37" s="336"/>
      <c r="BJ37" s="335" t="str">
        <f t="shared" si="39"/>
        <v/>
      </c>
      <c r="BK37" s="335" t="str">
        <f t="shared" si="40"/>
        <v/>
      </c>
      <c r="BL37" s="336"/>
      <c r="BM37" s="335" t="str">
        <f t="shared" si="41"/>
        <v/>
      </c>
      <c r="BN37" s="335" t="str">
        <f t="shared" si="42"/>
        <v/>
      </c>
      <c r="BO37" s="336"/>
      <c r="BP37" s="335" t="str">
        <f t="shared" si="43"/>
        <v/>
      </c>
      <c r="BQ37" s="335" t="str">
        <f t="shared" si="44"/>
        <v/>
      </c>
      <c r="BR37" s="336"/>
      <c r="BS37" s="335" t="str">
        <f t="shared" si="45"/>
        <v/>
      </c>
      <c r="BT37" s="335" t="str">
        <f t="shared" si="46"/>
        <v/>
      </c>
      <c r="BU37" s="336"/>
      <c r="BV37" s="335" t="str">
        <f t="shared" si="47"/>
        <v/>
      </c>
      <c r="BW37" s="335" t="str">
        <f t="shared" si="48"/>
        <v/>
      </c>
      <c r="BX37" s="337" t="str">
        <f t="shared" si="49"/>
        <v/>
      </c>
      <c r="BY37" s="375"/>
      <c r="BZ37" s="338" t="str">
        <f>IF(เวลาเรียน1!CC38="มส",เวลาเรียน1!CC38,"")</f>
        <v/>
      </c>
      <c r="CA37" s="339" t="str">
        <f t="shared" si="50"/>
        <v/>
      </c>
      <c r="CB37" s="339" t="str">
        <f t="shared" si="51"/>
        <v/>
      </c>
      <c r="CC37" s="340" t="str">
        <f t="shared" si="52"/>
        <v/>
      </c>
      <c r="CD37" s="341" t="str">
        <f t="shared" si="53"/>
        <v/>
      </c>
      <c r="CE37" s="242"/>
      <c r="CF37" s="342" t="str">
        <f t="shared" si="54"/>
        <v/>
      </c>
      <c r="CG37" s="343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4" t="str">
        <f t="shared" si="55"/>
        <v/>
      </c>
      <c r="CJ37" s="344" t="str">
        <f t="shared" si="0"/>
        <v/>
      </c>
      <c r="CK37" s="510" t="str">
        <f>IF('กรอกข้อมูล นร1'!H36="ย้าย/ออก",'กรอกข้อมูล นร1'!H36,"")</f>
        <v/>
      </c>
      <c r="CL37" s="511"/>
      <c r="CM37" s="345"/>
      <c r="CN37" s="12"/>
      <c r="CO37" s="310">
        <f t="shared" si="56"/>
        <v>0</v>
      </c>
      <c r="CP37" s="312" t="str">
        <f t="shared" si="57"/>
        <v/>
      </c>
      <c r="CQ37" s="311" t="str">
        <f t="shared" si="58"/>
        <v/>
      </c>
    </row>
    <row r="38" spans="1:95" ht="17.25" customHeight="1">
      <c r="A38" s="333" t="str">
        <f>เวลาเรียน1!A39</f>
        <v/>
      </c>
      <c r="B38" s="334" t="str">
        <f>เวลาเรียน1!B39</f>
        <v/>
      </c>
      <c r="C38" s="144" t="str">
        <f>เวลาเรียน1!D39</f>
        <v/>
      </c>
      <c r="D38" s="27"/>
      <c r="E38" s="335" t="str">
        <f t="shared" si="1"/>
        <v/>
      </c>
      <c r="F38" s="335" t="str">
        <f t="shared" si="2"/>
        <v/>
      </c>
      <c r="G38" s="336"/>
      <c r="H38" s="335" t="str">
        <f t="shared" si="3"/>
        <v/>
      </c>
      <c r="I38" s="335" t="str">
        <f t="shared" si="4"/>
        <v/>
      </c>
      <c r="J38" s="336"/>
      <c r="K38" s="335" t="str">
        <f t="shared" si="5"/>
        <v/>
      </c>
      <c r="L38" s="335" t="str">
        <f t="shared" si="6"/>
        <v/>
      </c>
      <c r="M38" s="336"/>
      <c r="N38" s="335" t="str">
        <f t="shared" si="7"/>
        <v/>
      </c>
      <c r="O38" s="335" t="str">
        <f t="shared" si="8"/>
        <v/>
      </c>
      <c r="P38" s="346"/>
      <c r="Q38" s="335" t="str">
        <f t="shared" si="9"/>
        <v/>
      </c>
      <c r="R38" s="335" t="str">
        <f t="shared" si="10"/>
        <v/>
      </c>
      <c r="S38" s="346"/>
      <c r="T38" s="335" t="str">
        <f t="shared" si="11"/>
        <v/>
      </c>
      <c r="U38" s="335" t="str">
        <f t="shared" si="12"/>
        <v/>
      </c>
      <c r="V38" s="346"/>
      <c r="W38" s="335" t="str">
        <f t="shared" si="13"/>
        <v/>
      </c>
      <c r="X38" s="335" t="str">
        <f t="shared" si="14"/>
        <v/>
      </c>
      <c r="Y38" s="346"/>
      <c r="Z38" s="335" t="str">
        <f t="shared" si="15"/>
        <v/>
      </c>
      <c r="AA38" s="335" t="str">
        <f t="shared" si="16"/>
        <v/>
      </c>
      <c r="AB38" s="346"/>
      <c r="AC38" s="335" t="str">
        <f t="shared" si="17"/>
        <v/>
      </c>
      <c r="AD38" s="335" t="str">
        <f t="shared" si="18"/>
        <v/>
      </c>
      <c r="AE38" s="336"/>
      <c r="AF38" s="335" t="str">
        <f t="shared" si="19"/>
        <v/>
      </c>
      <c r="AG38" s="335" t="str">
        <f t="shared" si="20"/>
        <v/>
      </c>
      <c r="AH38" s="336"/>
      <c r="AI38" s="335" t="str">
        <f t="shared" si="21"/>
        <v/>
      </c>
      <c r="AJ38" s="335" t="str">
        <f t="shared" si="22"/>
        <v/>
      </c>
      <c r="AK38" s="336"/>
      <c r="AL38" s="335" t="str">
        <f t="shared" si="23"/>
        <v/>
      </c>
      <c r="AM38" s="335" t="str">
        <f t="shared" si="24"/>
        <v/>
      </c>
      <c r="AN38" s="336"/>
      <c r="AO38" s="335" t="str">
        <f t="shared" si="25"/>
        <v/>
      </c>
      <c r="AP38" s="335" t="str">
        <f t="shared" si="26"/>
        <v/>
      </c>
      <c r="AQ38" s="336"/>
      <c r="AR38" s="335" t="str">
        <f t="shared" si="27"/>
        <v/>
      </c>
      <c r="AS38" s="335" t="str">
        <f t="shared" si="28"/>
        <v/>
      </c>
      <c r="AT38" s="336"/>
      <c r="AU38" s="335" t="str">
        <f t="shared" si="29"/>
        <v/>
      </c>
      <c r="AV38" s="335" t="str">
        <f t="shared" si="30"/>
        <v/>
      </c>
      <c r="AW38" s="336"/>
      <c r="AX38" s="335" t="str">
        <f t="shared" si="31"/>
        <v/>
      </c>
      <c r="AY38" s="335" t="str">
        <f t="shared" si="32"/>
        <v/>
      </c>
      <c r="AZ38" s="336"/>
      <c r="BA38" s="335" t="str">
        <f t="shared" si="33"/>
        <v/>
      </c>
      <c r="BB38" s="335" t="str">
        <f t="shared" si="34"/>
        <v/>
      </c>
      <c r="BC38" s="336"/>
      <c r="BD38" s="335" t="str">
        <f t="shared" si="35"/>
        <v/>
      </c>
      <c r="BE38" s="335" t="str">
        <f t="shared" si="36"/>
        <v/>
      </c>
      <c r="BF38" s="336"/>
      <c r="BG38" s="335" t="str">
        <f t="shared" si="37"/>
        <v/>
      </c>
      <c r="BH38" s="335" t="str">
        <f t="shared" si="38"/>
        <v/>
      </c>
      <c r="BI38" s="336"/>
      <c r="BJ38" s="335" t="str">
        <f t="shared" si="39"/>
        <v/>
      </c>
      <c r="BK38" s="335" t="str">
        <f t="shared" si="40"/>
        <v/>
      </c>
      <c r="BL38" s="336"/>
      <c r="BM38" s="335" t="str">
        <f t="shared" si="41"/>
        <v/>
      </c>
      <c r="BN38" s="335" t="str">
        <f t="shared" si="42"/>
        <v/>
      </c>
      <c r="BO38" s="336"/>
      <c r="BP38" s="335" t="str">
        <f t="shared" si="43"/>
        <v/>
      </c>
      <c r="BQ38" s="335" t="str">
        <f t="shared" si="44"/>
        <v/>
      </c>
      <c r="BR38" s="336"/>
      <c r="BS38" s="335" t="str">
        <f t="shared" si="45"/>
        <v/>
      </c>
      <c r="BT38" s="335" t="str">
        <f t="shared" si="46"/>
        <v/>
      </c>
      <c r="BU38" s="336"/>
      <c r="BV38" s="335" t="str">
        <f t="shared" si="47"/>
        <v/>
      </c>
      <c r="BW38" s="335" t="str">
        <f t="shared" si="48"/>
        <v/>
      </c>
      <c r="BX38" s="337" t="str">
        <f t="shared" si="49"/>
        <v/>
      </c>
      <c r="BY38" s="375"/>
      <c r="BZ38" s="338" t="str">
        <f>IF(เวลาเรียน1!CC39="มส",เวลาเรียน1!CC39,"")</f>
        <v/>
      </c>
      <c r="CA38" s="339" t="str">
        <f t="shared" si="50"/>
        <v/>
      </c>
      <c r="CB38" s="339" t="str">
        <f t="shared" si="51"/>
        <v/>
      </c>
      <c r="CC38" s="340" t="str">
        <f t="shared" si="52"/>
        <v/>
      </c>
      <c r="CD38" s="341" t="str">
        <f t="shared" si="53"/>
        <v/>
      </c>
      <c r="CE38" s="242"/>
      <c r="CF38" s="342" t="str">
        <f t="shared" si="54"/>
        <v/>
      </c>
      <c r="CG38" s="343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4" t="str">
        <f t="shared" si="55"/>
        <v/>
      </c>
      <c r="CJ38" s="344" t="str">
        <f t="shared" si="0"/>
        <v/>
      </c>
      <c r="CK38" s="510" t="str">
        <f>IF('กรอกข้อมูล นร1'!H37="ย้าย/ออก",'กรอกข้อมูล นร1'!H37,"")</f>
        <v/>
      </c>
      <c r="CL38" s="511"/>
      <c r="CM38" s="345"/>
      <c r="CN38" s="12"/>
      <c r="CO38" s="310">
        <f t="shared" si="56"/>
        <v>0</v>
      </c>
      <c r="CP38" s="312" t="str">
        <f t="shared" si="57"/>
        <v/>
      </c>
      <c r="CQ38" s="311" t="str">
        <f t="shared" si="58"/>
        <v/>
      </c>
    </row>
    <row r="39" spans="1:95" ht="17.25" customHeight="1">
      <c r="A39" s="333" t="str">
        <f>เวลาเรียน1!A40</f>
        <v/>
      </c>
      <c r="B39" s="334" t="str">
        <f>เวลาเรียน1!B40</f>
        <v/>
      </c>
      <c r="C39" s="144" t="str">
        <f>เวลาเรียน1!D40</f>
        <v/>
      </c>
      <c r="D39" s="27"/>
      <c r="E39" s="335" t="str">
        <f t="shared" si="1"/>
        <v/>
      </c>
      <c r="F39" s="335" t="str">
        <f t="shared" si="2"/>
        <v/>
      </c>
      <c r="G39" s="336"/>
      <c r="H39" s="335" t="str">
        <f t="shared" si="3"/>
        <v/>
      </c>
      <c r="I39" s="335" t="str">
        <f t="shared" si="4"/>
        <v/>
      </c>
      <c r="J39" s="336"/>
      <c r="K39" s="335" t="str">
        <f t="shared" si="5"/>
        <v/>
      </c>
      <c r="L39" s="335" t="str">
        <f t="shared" si="6"/>
        <v/>
      </c>
      <c r="M39" s="336"/>
      <c r="N39" s="335" t="str">
        <f t="shared" si="7"/>
        <v/>
      </c>
      <c r="O39" s="335" t="str">
        <f t="shared" si="8"/>
        <v/>
      </c>
      <c r="P39" s="346"/>
      <c r="Q39" s="335" t="str">
        <f t="shared" si="9"/>
        <v/>
      </c>
      <c r="R39" s="335" t="str">
        <f t="shared" si="10"/>
        <v/>
      </c>
      <c r="S39" s="346"/>
      <c r="T39" s="335" t="str">
        <f t="shared" si="11"/>
        <v/>
      </c>
      <c r="U39" s="335" t="str">
        <f t="shared" si="12"/>
        <v/>
      </c>
      <c r="V39" s="346"/>
      <c r="W39" s="335" t="str">
        <f t="shared" si="13"/>
        <v/>
      </c>
      <c r="X39" s="335" t="str">
        <f t="shared" si="14"/>
        <v/>
      </c>
      <c r="Y39" s="346"/>
      <c r="Z39" s="335" t="str">
        <f t="shared" si="15"/>
        <v/>
      </c>
      <c r="AA39" s="335" t="str">
        <f t="shared" si="16"/>
        <v/>
      </c>
      <c r="AB39" s="346"/>
      <c r="AC39" s="335" t="str">
        <f t="shared" si="17"/>
        <v/>
      </c>
      <c r="AD39" s="335" t="str">
        <f t="shared" si="18"/>
        <v/>
      </c>
      <c r="AE39" s="336"/>
      <c r="AF39" s="335" t="str">
        <f t="shared" si="19"/>
        <v/>
      </c>
      <c r="AG39" s="335" t="str">
        <f t="shared" si="20"/>
        <v/>
      </c>
      <c r="AH39" s="336"/>
      <c r="AI39" s="335" t="str">
        <f t="shared" si="21"/>
        <v/>
      </c>
      <c r="AJ39" s="335" t="str">
        <f t="shared" si="22"/>
        <v/>
      </c>
      <c r="AK39" s="336"/>
      <c r="AL39" s="335" t="str">
        <f t="shared" si="23"/>
        <v/>
      </c>
      <c r="AM39" s="335" t="str">
        <f t="shared" si="24"/>
        <v/>
      </c>
      <c r="AN39" s="336"/>
      <c r="AO39" s="335" t="str">
        <f t="shared" si="25"/>
        <v/>
      </c>
      <c r="AP39" s="335" t="str">
        <f t="shared" si="26"/>
        <v/>
      </c>
      <c r="AQ39" s="336"/>
      <c r="AR39" s="335" t="str">
        <f t="shared" si="27"/>
        <v/>
      </c>
      <c r="AS39" s="335" t="str">
        <f t="shared" si="28"/>
        <v/>
      </c>
      <c r="AT39" s="336"/>
      <c r="AU39" s="335" t="str">
        <f t="shared" si="29"/>
        <v/>
      </c>
      <c r="AV39" s="335" t="str">
        <f t="shared" si="30"/>
        <v/>
      </c>
      <c r="AW39" s="336"/>
      <c r="AX39" s="335" t="str">
        <f t="shared" si="31"/>
        <v/>
      </c>
      <c r="AY39" s="335" t="str">
        <f t="shared" si="32"/>
        <v/>
      </c>
      <c r="AZ39" s="336"/>
      <c r="BA39" s="335" t="str">
        <f t="shared" si="33"/>
        <v/>
      </c>
      <c r="BB39" s="335" t="str">
        <f t="shared" si="34"/>
        <v/>
      </c>
      <c r="BC39" s="336"/>
      <c r="BD39" s="335" t="str">
        <f t="shared" si="35"/>
        <v/>
      </c>
      <c r="BE39" s="335" t="str">
        <f t="shared" si="36"/>
        <v/>
      </c>
      <c r="BF39" s="336"/>
      <c r="BG39" s="335" t="str">
        <f t="shared" si="37"/>
        <v/>
      </c>
      <c r="BH39" s="335" t="str">
        <f t="shared" si="38"/>
        <v/>
      </c>
      <c r="BI39" s="336"/>
      <c r="BJ39" s="335" t="str">
        <f t="shared" si="39"/>
        <v/>
      </c>
      <c r="BK39" s="335" t="str">
        <f t="shared" si="40"/>
        <v/>
      </c>
      <c r="BL39" s="336"/>
      <c r="BM39" s="335" t="str">
        <f t="shared" si="41"/>
        <v/>
      </c>
      <c r="BN39" s="335" t="str">
        <f t="shared" si="42"/>
        <v/>
      </c>
      <c r="BO39" s="336"/>
      <c r="BP39" s="335" t="str">
        <f t="shared" si="43"/>
        <v/>
      </c>
      <c r="BQ39" s="335" t="str">
        <f t="shared" si="44"/>
        <v/>
      </c>
      <c r="BR39" s="336"/>
      <c r="BS39" s="335" t="str">
        <f t="shared" si="45"/>
        <v/>
      </c>
      <c r="BT39" s="335" t="str">
        <f t="shared" si="46"/>
        <v/>
      </c>
      <c r="BU39" s="336"/>
      <c r="BV39" s="335" t="str">
        <f t="shared" si="47"/>
        <v/>
      </c>
      <c r="BW39" s="335" t="str">
        <f t="shared" si="48"/>
        <v/>
      </c>
      <c r="BX39" s="337" t="str">
        <f t="shared" si="49"/>
        <v/>
      </c>
      <c r="BY39" s="375"/>
      <c r="BZ39" s="338" t="str">
        <f>IF(เวลาเรียน1!CC40="มส",เวลาเรียน1!CC40,"")</f>
        <v/>
      </c>
      <c r="CA39" s="339" t="str">
        <f t="shared" si="50"/>
        <v/>
      </c>
      <c r="CB39" s="339" t="str">
        <f t="shared" si="51"/>
        <v/>
      </c>
      <c r="CC39" s="340" t="str">
        <f t="shared" si="52"/>
        <v/>
      </c>
      <c r="CD39" s="341" t="str">
        <f t="shared" si="53"/>
        <v/>
      </c>
      <c r="CE39" s="242"/>
      <c r="CF39" s="342" t="str">
        <f t="shared" si="54"/>
        <v/>
      </c>
      <c r="CG39" s="343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4" t="str">
        <f t="shared" si="55"/>
        <v/>
      </c>
      <c r="CJ39" s="344" t="str">
        <f t="shared" si="0"/>
        <v/>
      </c>
      <c r="CK39" s="510" t="str">
        <f>IF('กรอกข้อมูล นร1'!H38="ย้าย/ออก",'กรอกข้อมูล นร1'!H38,"")</f>
        <v/>
      </c>
      <c r="CL39" s="511"/>
      <c r="CM39" s="345"/>
      <c r="CN39" s="12"/>
      <c r="CO39" s="310">
        <f t="shared" si="56"/>
        <v>0</v>
      </c>
      <c r="CP39" s="312" t="str">
        <f t="shared" si="57"/>
        <v/>
      </c>
      <c r="CQ39" s="311" t="str">
        <f t="shared" si="58"/>
        <v/>
      </c>
    </row>
    <row r="40" spans="1:95" ht="17.25" customHeight="1">
      <c r="A40" s="333" t="str">
        <f>เวลาเรียน1!A41</f>
        <v/>
      </c>
      <c r="B40" s="334" t="str">
        <f>เวลาเรียน1!B41</f>
        <v/>
      </c>
      <c r="C40" s="144" t="str">
        <f>เวลาเรียน1!D41</f>
        <v/>
      </c>
      <c r="D40" s="27"/>
      <c r="E40" s="335" t="str">
        <f t="shared" si="1"/>
        <v/>
      </c>
      <c r="F40" s="335" t="str">
        <f t="shared" si="2"/>
        <v/>
      </c>
      <c r="G40" s="336"/>
      <c r="H40" s="335" t="str">
        <f t="shared" si="3"/>
        <v/>
      </c>
      <c r="I40" s="335" t="str">
        <f t="shared" si="4"/>
        <v/>
      </c>
      <c r="J40" s="336"/>
      <c r="K40" s="335" t="str">
        <f t="shared" si="5"/>
        <v/>
      </c>
      <c r="L40" s="335" t="str">
        <f t="shared" si="6"/>
        <v/>
      </c>
      <c r="M40" s="336"/>
      <c r="N40" s="335" t="str">
        <f t="shared" si="7"/>
        <v/>
      </c>
      <c r="O40" s="335" t="str">
        <f t="shared" si="8"/>
        <v/>
      </c>
      <c r="P40" s="346"/>
      <c r="Q40" s="335" t="str">
        <f t="shared" si="9"/>
        <v/>
      </c>
      <c r="R40" s="335" t="str">
        <f t="shared" si="10"/>
        <v/>
      </c>
      <c r="S40" s="346"/>
      <c r="T40" s="335" t="str">
        <f t="shared" si="11"/>
        <v/>
      </c>
      <c r="U40" s="335" t="str">
        <f t="shared" si="12"/>
        <v/>
      </c>
      <c r="V40" s="346"/>
      <c r="W40" s="335" t="str">
        <f t="shared" si="13"/>
        <v/>
      </c>
      <c r="X40" s="335" t="str">
        <f t="shared" si="14"/>
        <v/>
      </c>
      <c r="Y40" s="346"/>
      <c r="Z40" s="335" t="str">
        <f t="shared" si="15"/>
        <v/>
      </c>
      <c r="AA40" s="335" t="str">
        <f t="shared" si="16"/>
        <v/>
      </c>
      <c r="AB40" s="346"/>
      <c r="AC40" s="335" t="str">
        <f t="shared" si="17"/>
        <v/>
      </c>
      <c r="AD40" s="335" t="str">
        <f t="shared" si="18"/>
        <v/>
      </c>
      <c r="AE40" s="336"/>
      <c r="AF40" s="335" t="str">
        <f t="shared" si="19"/>
        <v/>
      </c>
      <c r="AG40" s="335" t="str">
        <f t="shared" si="20"/>
        <v/>
      </c>
      <c r="AH40" s="336"/>
      <c r="AI40" s="335" t="str">
        <f t="shared" si="21"/>
        <v/>
      </c>
      <c r="AJ40" s="335" t="str">
        <f t="shared" si="22"/>
        <v/>
      </c>
      <c r="AK40" s="336"/>
      <c r="AL40" s="335" t="str">
        <f t="shared" si="23"/>
        <v/>
      </c>
      <c r="AM40" s="335" t="str">
        <f t="shared" si="24"/>
        <v/>
      </c>
      <c r="AN40" s="336"/>
      <c r="AO40" s="335" t="str">
        <f t="shared" si="25"/>
        <v/>
      </c>
      <c r="AP40" s="335" t="str">
        <f t="shared" si="26"/>
        <v/>
      </c>
      <c r="AQ40" s="336"/>
      <c r="AR40" s="335" t="str">
        <f t="shared" si="27"/>
        <v/>
      </c>
      <c r="AS40" s="335" t="str">
        <f t="shared" si="28"/>
        <v/>
      </c>
      <c r="AT40" s="336"/>
      <c r="AU40" s="335" t="str">
        <f t="shared" si="29"/>
        <v/>
      </c>
      <c r="AV40" s="335" t="str">
        <f t="shared" si="30"/>
        <v/>
      </c>
      <c r="AW40" s="336"/>
      <c r="AX40" s="335" t="str">
        <f t="shared" si="31"/>
        <v/>
      </c>
      <c r="AY40" s="335" t="str">
        <f t="shared" si="32"/>
        <v/>
      </c>
      <c r="AZ40" s="336"/>
      <c r="BA40" s="335" t="str">
        <f t="shared" si="33"/>
        <v/>
      </c>
      <c r="BB40" s="335" t="str">
        <f t="shared" si="34"/>
        <v/>
      </c>
      <c r="BC40" s="336"/>
      <c r="BD40" s="335" t="str">
        <f t="shared" si="35"/>
        <v/>
      </c>
      <c r="BE40" s="335" t="str">
        <f t="shared" si="36"/>
        <v/>
      </c>
      <c r="BF40" s="336"/>
      <c r="BG40" s="335" t="str">
        <f t="shared" si="37"/>
        <v/>
      </c>
      <c r="BH40" s="335" t="str">
        <f t="shared" si="38"/>
        <v/>
      </c>
      <c r="BI40" s="336"/>
      <c r="BJ40" s="335" t="str">
        <f t="shared" si="39"/>
        <v/>
      </c>
      <c r="BK40" s="335" t="str">
        <f t="shared" si="40"/>
        <v/>
      </c>
      <c r="BL40" s="336"/>
      <c r="BM40" s="335" t="str">
        <f t="shared" si="41"/>
        <v/>
      </c>
      <c r="BN40" s="335" t="str">
        <f t="shared" si="42"/>
        <v/>
      </c>
      <c r="BO40" s="336"/>
      <c r="BP40" s="335" t="str">
        <f t="shared" si="43"/>
        <v/>
      </c>
      <c r="BQ40" s="335" t="str">
        <f t="shared" si="44"/>
        <v/>
      </c>
      <c r="BR40" s="336"/>
      <c r="BS40" s="335" t="str">
        <f t="shared" si="45"/>
        <v/>
      </c>
      <c r="BT40" s="335" t="str">
        <f t="shared" si="46"/>
        <v/>
      </c>
      <c r="BU40" s="336"/>
      <c r="BV40" s="335" t="str">
        <f t="shared" si="47"/>
        <v/>
      </c>
      <c r="BW40" s="335" t="str">
        <f t="shared" si="48"/>
        <v/>
      </c>
      <c r="BX40" s="337" t="str">
        <f t="shared" si="49"/>
        <v/>
      </c>
      <c r="BY40" s="375"/>
      <c r="BZ40" s="338" t="str">
        <f>IF(เวลาเรียน1!CC41="มส",เวลาเรียน1!CC41,"")</f>
        <v/>
      </c>
      <c r="CA40" s="339" t="str">
        <f t="shared" si="50"/>
        <v/>
      </c>
      <c r="CB40" s="339" t="str">
        <f t="shared" si="51"/>
        <v/>
      </c>
      <c r="CC40" s="340" t="str">
        <f t="shared" si="52"/>
        <v/>
      </c>
      <c r="CD40" s="341" t="str">
        <f t="shared" si="53"/>
        <v/>
      </c>
      <c r="CE40" s="242"/>
      <c r="CF40" s="342" t="str">
        <f t="shared" si="54"/>
        <v/>
      </c>
      <c r="CG40" s="343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4" t="str">
        <f t="shared" si="55"/>
        <v/>
      </c>
      <c r="CJ40" s="344" t="str">
        <f t="shared" si="0"/>
        <v/>
      </c>
      <c r="CK40" s="510" t="str">
        <f>IF('กรอกข้อมูล นร1'!H39="ย้าย/ออก",'กรอกข้อมูล นร1'!H39,"")</f>
        <v/>
      </c>
      <c r="CL40" s="511"/>
      <c r="CM40" s="345"/>
      <c r="CN40" s="12"/>
      <c r="CO40" s="310">
        <f t="shared" si="56"/>
        <v>0</v>
      </c>
      <c r="CP40" s="312" t="str">
        <f t="shared" si="57"/>
        <v/>
      </c>
      <c r="CQ40" s="311" t="str">
        <f t="shared" si="58"/>
        <v/>
      </c>
    </row>
    <row r="41" spans="1:95" ht="17.25" customHeight="1">
      <c r="A41" s="333" t="str">
        <f>เวลาเรียน1!A42</f>
        <v/>
      </c>
      <c r="B41" s="334" t="str">
        <f>เวลาเรียน1!B42</f>
        <v/>
      </c>
      <c r="C41" s="144" t="str">
        <f>เวลาเรียน1!D42</f>
        <v/>
      </c>
      <c r="D41" s="27"/>
      <c r="E41" s="335" t="str">
        <f t="shared" si="1"/>
        <v/>
      </c>
      <c r="F41" s="335" t="str">
        <f t="shared" si="2"/>
        <v/>
      </c>
      <c r="G41" s="336"/>
      <c r="H41" s="335" t="str">
        <f t="shared" si="3"/>
        <v/>
      </c>
      <c r="I41" s="335" t="str">
        <f t="shared" si="4"/>
        <v/>
      </c>
      <c r="J41" s="336"/>
      <c r="K41" s="335" t="str">
        <f t="shared" si="5"/>
        <v/>
      </c>
      <c r="L41" s="335" t="str">
        <f t="shared" si="6"/>
        <v/>
      </c>
      <c r="M41" s="336"/>
      <c r="N41" s="335" t="str">
        <f t="shared" si="7"/>
        <v/>
      </c>
      <c r="O41" s="335" t="str">
        <f t="shared" si="8"/>
        <v/>
      </c>
      <c r="P41" s="346"/>
      <c r="Q41" s="335" t="str">
        <f t="shared" si="9"/>
        <v/>
      </c>
      <c r="R41" s="335" t="str">
        <f t="shared" si="10"/>
        <v/>
      </c>
      <c r="S41" s="346"/>
      <c r="T41" s="335" t="str">
        <f t="shared" si="11"/>
        <v/>
      </c>
      <c r="U41" s="335" t="str">
        <f t="shared" si="12"/>
        <v/>
      </c>
      <c r="V41" s="346"/>
      <c r="W41" s="335" t="str">
        <f t="shared" si="13"/>
        <v/>
      </c>
      <c r="X41" s="335" t="str">
        <f t="shared" si="14"/>
        <v/>
      </c>
      <c r="Y41" s="346"/>
      <c r="Z41" s="335" t="str">
        <f t="shared" si="15"/>
        <v/>
      </c>
      <c r="AA41" s="335" t="str">
        <f t="shared" si="16"/>
        <v/>
      </c>
      <c r="AB41" s="346"/>
      <c r="AC41" s="335" t="str">
        <f t="shared" si="17"/>
        <v/>
      </c>
      <c r="AD41" s="335" t="str">
        <f t="shared" si="18"/>
        <v/>
      </c>
      <c r="AE41" s="336"/>
      <c r="AF41" s="335" t="str">
        <f t="shared" si="19"/>
        <v/>
      </c>
      <c r="AG41" s="335" t="str">
        <f t="shared" si="20"/>
        <v/>
      </c>
      <c r="AH41" s="336"/>
      <c r="AI41" s="335" t="str">
        <f t="shared" si="21"/>
        <v/>
      </c>
      <c r="AJ41" s="335" t="str">
        <f t="shared" si="22"/>
        <v/>
      </c>
      <c r="AK41" s="336"/>
      <c r="AL41" s="335" t="str">
        <f t="shared" si="23"/>
        <v/>
      </c>
      <c r="AM41" s="335" t="str">
        <f t="shared" si="24"/>
        <v/>
      </c>
      <c r="AN41" s="336"/>
      <c r="AO41" s="335" t="str">
        <f t="shared" si="25"/>
        <v/>
      </c>
      <c r="AP41" s="335" t="str">
        <f t="shared" si="26"/>
        <v/>
      </c>
      <c r="AQ41" s="336"/>
      <c r="AR41" s="335" t="str">
        <f t="shared" si="27"/>
        <v/>
      </c>
      <c r="AS41" s="335" t="str">
        <f t="shared" si="28"/>
        <v/>
      </c>
      <c r="AT41" s="336"/>
      <c r="AU41" s="335" t="str">
        <f t="shared" si="29"/>
        <v/>
      </c>
      <c r="AV41" s="335" t="str">
        <f t="shared" si="30"/>
        <v/>
      </c>
      <c r="AW41" s="336"/>
      <c r="AX41" s="335" t="str">
        <f t="shared" si="31"/>
        <v/>
      </c>
      <c r="AY41" s="335" t="str">
        <f t="shared" si="32"/>
        <v/>
      </c>
      <c r="AZ41" s="336"/>
      <c r="BA41" s="335" t="str">
        <f t="shared" si="33"/>
        <v/>
      </c>
      <c r="BB41" s="335" t="str">
        <f t="shared" si="34"/>
        <v/>
      </c>
      <c r="BC41" s="336"/>
      <c r="BD41" s="335" t="str">
        <f t="shared" si="35"/>
        <v/>
      </c>
      <c r="BE41" s="335" t="str">
        <f t="shared" si="36"/>
        <v/>
      </c>
      <c r="BF41" s="336"/>
      <c r="BG41" s="335" t="str">
        <f t="shared" si="37"/>
        <v/>
      </c>
      <c r="BH41" s="335" t="str">
        <f t="shared" si="38"/>
        <v/>
      </c>
      <c r="BI41" s="336"/>
      <c r="BJ41" s="335" t="str">
        <f t="shared" si="39"/>
        <v/>
      </c>
      <c r="BK41" s="335" t="str">
        <f t="shared" si="40"/>
        <v/>
      </c>
      <c r="BL41" s="336"/>
      <c r="BM41" s="335" t="str">
        <f t="shared" si="41"/>
        <v/>
      </c>
      <c r="BN41" s="335" t="str">
        <f t="shared" si="42"/>
        <v/>
      </c>
      <c r="BO41" s="336"/>
      <c r="BP41" s="335" t="str">
        <f t="shared" si="43"/>
        <v/>
      </c>
      <c r="BQ41" s="335" t="str">
        <f t="shared" si="44"/>
        <v/>
      </c>
      <c r="BR41" s="336"/>
      <c r="BS41" s="335" t="str">
        <f t="shared" si="45"/>
        <v/>
      </c>
      <c r="BT41" s="335" t="str">
        <f t="shared" si="46"/>
        <v/>
      </c>
      <c r="BU41" s="336"/>
      <c r="BV41" s="335" t="str">
        <f t="shared" si="47"/>
        <v/>
      </c>
      <c r="BW41" s="335" t="str">
        <f t="shared" si="48"/>
        <v/>
      </c>
      <c r="BX41" s="337" t="str">
        <f t="shared" si="49"/>
        <v/>
      </c>
      <c r="BY41" s="375"/>
      <c r="BZ41" s="338" t="str">
        <f>IF(เวลาเรียน1!CC42="มส",เวลาเรียน1!CC42,"")</f>
        <v/>
      </c>
      <c r="CA41" s="339" t="str">
        <f t="shared" si="50"/>
        <v/>
      </c>
      <c r="CB41" s="339" t="str">
        <f t="shared" si="51"/>
        <v/>
      </c>
      <c r="CC41" s="340" t="str">
        <f t="shared" si="52"/>
        <v/>
      </c>
      <c r="CD41" s="341" t="str">
        <f t="shared" si="53"/>
        <v/>
      </c>
      <c r="CE41" s="242"/>
      <c r="CF41" s="342" t="str">
        <f t="shared" si="54"/>
        <v/>
      </c>
      <c r="CG41" s="343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4" t="str">
        <f t="shared" si="55"/>
        <v/>
      </c>
      <c r="CJ41" s="344" t="str">
        <f t="shared" si="0"/>
        <v/>
      </c>
      <c r="CK41" s="510" t="str">
        <f>IF('กรอกข้อมูล นร1'!H40="ย้าย/ออก",'กรอกข้อมูล นร1'!H40,"")</f>
        <v/>
      </c>
      <c r="CL41" s="511"/>
      <c r="CM41" s="345"/>
      <c r="CN41" s="12"/>
      <c r="CO41" s="310">
        <f t="shared" si="56"/>
        <v>0</v>
      </c>
      <c r="CP41" s="312" t="str">
        <f t="shared" si="57"/>
        <v/>
      </c>
      <c r="CQ41" s="311" t="str">
        <f t="shared" si="58"/>
        <v/>
      </c>
    </row>
    <row r="42" spans="1:95" ht="17.25" customHeight="1">
      <c r="A42" s="333" t="str">
        <f>เวลาเรียน1!A43</f>
        <v/>
      </c>
      <c r="B42" s="334" t="str">
        <f>เวลาเรียน1!B43</f>
        <v/>
      </c>
      <c r="C42" s="144" t="str">
        <f>เวลาเรียน1!D43</f>
        <v/>
      </c>
      <c r="D42" s="27"/>
      <c r="E42" s="335" t="str">
        <f t="shared" si="1"/>
        <v/>
      </c>
      <c r="F42" s="335" t="str">
        <f t="shared" si="2"/>
        <v/>
      </c>
      <c r="G42" s="336"/>
      <c r="H42" s="335" t="str">
        <f t="shared" si="3"/>
        <v/>
      </c>
      <c r="I42" s="335" t="str">
        <f t="shared" si="4"/>
        <v/>
      </c>
      <c r="J42" s="336"/>
      <c r="K42" s="335" t="str">
        <f t="shared" si="5"/>
        <v/>
      </c>
      <c r="L42" s="335" t="str">
        <f t="shared" si="6"/>
        <v/>
      </c>
      <c r="M42" s="336"/>
      <c r="N42" s="335" t="str">
        <f t="shared" si="7"/>
        <v/>
      </c>
      <c r="O42" s="335" t="str">
        <f t="shared" si="8"/>
        <v/>
      </c>
      <c r="P42" s="346"/>
      <c r="Q42" s="335" t="str">
        <f t="shared" si="9"/>
        <v/>
      </c>
      <c r="R42" s="335" t="str">
        <f t="shared" si="10"/>
        <v/>
      </c>
      <c r="S42" s="346"/>
      <c r="T42" s="335" t="str">
        <f t="shared" si="11"/>
        <v/>
      </c>
      <c r="U42" s="335" t="str">
        <f t="shared" si="12"/>
        <v/>
      </c>
      <c r="V42" s="346"/>
      <c r="W42" s="335" t="str">
        <f t="shared" si="13"/>
        <v/>
      </c>
      <c r="X42" s="335" t="str">
        <f t="shared" si="14"/>
        <v/>
      </c>
      <c r="Y42" s="346"/>
      <c r="Z42" s="335" t="str">
        <f t="shared" si="15"/>
        <v/>
      </c>
      <c r="AA42" s="335" t="str">
        <f t="shared" si="16"/>
        <v/>
      </c>
      <c r="AB42" s="346"/>
      <c r="AC42" s="335" t="str">
        <f t="shared" si="17"/>
        <v/>
      </c>
      <c r="AD42" s="335" t="str">
        <f t="shared" si="18"/>
        <v/>
      </c>
      <c r="AE42" s="336"/>
      <c r="AF42" s="335" t="str">
        <f t="shared" si="19"/>
        <v/>
      </c>
      <c r="AG42" s="335" t="str">
        <f t="shared" si="20"/>
        <v/>
      </c>
      <c r="AH42" s="336"/>
      <c r="AI42" s="335" t="str">
        <f t="shared" si="21"/>
        <v/>
      </c>
      <c r="AJ42" s="335" t="str">
        <f t="shared" si="22"/>
        <v/>
      </c>
      <c r="AK42" s="336"/>
      <c r="AL42" s="335" t="str">
        <f t="shared" si="23"/>
        <v/>
      </c>
      <c r="AM42" s="335" t="str">
        <f t="shared" si="24"/>
        <v/>
      </c>
      <c r="AN42" s="336"/>
      <c r="AO42" s="335" t="str">
        <f t="shared" si="25"/>
        <v/>
      </c>
      <c r="AP42" s="335" t="str">
        <f t="shared" si="26"/>
        <v/>
      </c>
      <c r="AQ42" s="336"/>
      <c r="AR42" s="335" t="str">
        <f t="shared" si="27"/>
        <v/>
      </c>
      <c r="AS42" s="335" t="str">
        <f t="shared" si="28"/>
        <v/>
      </c>
      <c r="AT42" s="336"/>
      <c r="AU42" s="335" t="str">
        <f t="shared" si="29"/>
        <v/>
      </c>
      <c r="AV42" s="335" t="str">
        <f t="shared" si="30"/>
        <v/>
      </c>
      <c r="AW42" s="336"/>
      <c r="AX42" s="335" t="str">
        <f t="shared" si="31"/>
        <v/>
      </c>
      <c r="AY42" s="335" t="str">
        <f t="shared" si="32"/>
        <v/>
      </c>
      <c r="AZ42" s="336"/>
      <c r="BA42" s="335" t="str">
        <f t="shared" si="33"/>
        <v/>
      </c>
      <c r="BB42" s="335" t="str">
        <f t="shared" si="34"/>
        <v/>
      </c>
      <c r="BC42" s="336"/>
      <c r="BD42" s="335" t="str">
        <f t="shared" si="35"/>
        <v/>
      </c>
      <c r="BE42" s="335" t="str">
        <f t="shared" si="36"/>
        <v/>
      </c>
      <c r="BF42" s="336"/>
      <c r="BG42" s="335" t="str">
        <f t="shared" si="37"/>
        <v/>
      </c>
      <c r="BH42" s="335" t="str">
        <f t="shared" si="38"/>
        <v/>
      </c>
      <c r="BI42" s="336"/>
      <c r="BJ42" s="335" t="str">
        <f t="shared" si="39"/>
        <v/>
      </c>
      <c r="BK42" s="335" t="str">
        <f t="shared" si="40"/>
        <v/>
      </c>
      <c r="BL42" s="336"/>
      <c r="BM42" s="335" t="str">
        <f t="shared" si="41"/>
        <v/>
      </c>
      <c r="BN42" s="335" t="str">
        <f t="shared" si="42"/>
        <v/>
      </c>
      <c r="BO42" s="336"/>
      <c r="BP42" s="335" t="str">
        <f t="shared" si="43"/>
        <v/>
      </c>
      <c r="BQ42" s="335" t="str">
        <f t="shared" si="44"/>
        <v/>
      </c>
      <c r="BR42" s="336"/>
      <c r="BS42" s="335" t="str">
        <f t="shared" si="45"/>
        <v/>
      </c>
      <c r="BT42" s="335" t="str">
        <f t="shared" si="46"/>
        <v/>
      </c>
      <c r="BU42" s="336"/>
      <c r="BV42" s="335" t="str">
        <f t="shared" si="47"/>
        <v/>
      </c>
      <c r="BW42" s="335" t="str">
        <f t="shared" si="48"/>
        <v/>
      </c>
      <c r="BX42" s="337" t="str">
        <f t="shared" si="49"/>
        <v/>
      </c>
      <c r="BY42" s="375"/>
      <c r="BZ42" s="338" t="str">
        <f>IF(เวลาเรียน1!CC43="มส",เวลาเรียน1!CC43,"")</f>
        <v/>
      </c>
      <c r="CA42" s="339" t="str">
        <f t="shared" si="50"/>
        <v/>
      </c>
      <c r="CB42" s="339" t="str">
        <f t="shared" si="51"/>
        <v/>
      </c>
      <c r="CC42" s="340" t="str">
        <f t="shared" si="52"/>
        <v/>
      </c>
      <c r="CD42" s="341" t="str">
        <f t="shared" si="53"/>
        <v/>
      </c>
      <c r="CE42" s="242"/>
      <c r="CF42" s="342" t="str">
        <f t="shared" si="54"/>
        <v/>
      </c>
      <c r="CG42" s="343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4" t="str">
        <f t="shared" si="55"/>
        <v/>
      </c>
      <c r="CJ42" s="344" t="str">
        <f t="shared" si="0"/>
        <v/>
      </c>
      <c r="CK42" s="510" t="str">
        <f>IF('กรอกข้อมูล นร1'!H41="ย้าย/ออก",'กรอกข้อมูล นร1'!H41,"")</f>
        <v/>
      </c>
      <c r="CL42" s="511"/>
      <c r="CM42" s="345"/>
      <c r="CN42" s="12"/>
      <c r="CO42" s="310">
        <f t="shared" ref="CO42:CO49" si="59">SUM(CD42:CE42)</f>
        <v>0</v>
      </c>
      <c r="CP42" s="312" t="str">
        <f t="shared" ref="CP42:CP49" si="60">IF(COUNTIF(G42:BW42," /"),COUNTIF(G42:BW42," /"),"")</f>
        <v/>
      </c>
      <c r="CQ42" s="311" t="str">
        <f t="shared" ref="CQ42:CQ49" si="61">IF(A42="","",SUM(D42:BU42))</f>
        <v/>
      </c>
    </row>
    <row r="43" spans="1:95" ht="17.25" customHeight="1">
      <c r="A43" s="333" t="str">
        <f>เวลาเรียน1!A44</f>
        <v/>
      </c>
      <c r="B43" s="334" t="str">
        <f>เวลาเรียน1!B44</f>
        <v/>
      </c>
      <c r="C43" s="144" t="str">
        <f>เวลาเรียน1!D44</f>
        <v/>
      </c>
      <c r="D43" s="27"/>
      <c r="E43" s="335" t="str">
        <f t="shared" ref="E43:E49" si="62">IF($D$4="","",IF(D43&gt;=$D$4/2,"/",""))</f>
        <v/>
      </c>
      <c r="F43" s="335" t="str">
        <f t="shared" ref="F43:F49" si="63">IF(D43="","",IF(E43="/","",IF(E43=""," /")))</f>
        <v/>
      </c>
      <c r="G43" s="336"/>
      <c r="H43" s="335" t="str">
        <f t="shared" ref="H43:H49" si="64">IF($G$4="","",IF(G43&gt;=$G$4/2,"/",""))</f>
        <v/>
      </c>
      <c r="I43" s="335" t="str">
        <f t="shared" ref="I43:I49" si="65">IF(G43="","",IF(H43="/","",IF(H43=""," /")))</f>
        <v/>
      </c>
      <c r="J43" s="336"/>
      <c r="K43" s="335" t="str">
        <f t="shared" ref="K43:K49" si="66">IF($J$4="","",IF(J43&gt;=$J$4/2,"/",""))</f>
        <v/>
      </c>
      <c r="L43" s="335" t="str">
        <f t="shared" ref="L43:L49" si="67">IF(J43="","",IF(K43="/","",IF(K43=""," /")))</f>
        <v/>
      </c>
      <c r="M43" s="336"/>
      <c r="N43" s="335" t="str">
        <f t="shared" ref="N43:N49" si="68">IF($M$4="","",IF(M43&gt;=$M$4/2,"/",""))</f>
        <v/>
      </c>
      <c r="O43" s="335" t="str">
        <f t="shared" ref="O43:O49" si="69">IF(M43="","",IF(N43="/","",IF(N43=""," /")))</f>
        <v/>
      </c>
      <c r="P43" s="346"/>
      <c r="Q43" s="335" t="str">
        <f t="shared" ref="Q43:Q49" si="70">IF($P$4="","",IF(P43&gt;=$P$4/2,"/",""))</f>
        <v/>
      </c>
      <c r="R43" s="335" t="str">
        <f t="shared" ref="R43:R49" si="71">IF(P43="","",IF(Q43="/","",IF(Q43=""," /")))</f>
        <v/>
      </c>
      <c r="S43" s="346"/>
      <c r="T43" s="335" t="str">
        <f t="shared" ref="T43:T49" si="72">IF($S$4="","",IF(S43&gt;=$S$4/2,"/",""))</f>
        <v/>
      </c>
      <c r="U43" s="335" t="str">
        <f t="shared" ref="U43:U49" si="73">IF(S43="","",IF(T43="/","",IF(T43=""," /")))</f>
        <v/>
      </c>
      <c r="V43" s="346"/>
      <c r="W43" s="335" t="str">
        <f t="shared" ref="W43:W49" si="74">IF($V$4="","",IF(V43&gt;=$V$4/2,"/",""))</f>
        <v/>
      </c>
      <c r="X43" s="335" t="str">
        <f t="shared" ref="X43:X49" si="75">IF(V43="","",IF(W43="/","",IF(W43=""," /")))</f>
        <v/>
      </c>
      <c r="Y43" s="346"/>
      <c r="Z43" s="335" t="str">
        <f t="shared" ref="Z43:Z49" si="76">IF($Y$4="","",IF(Y43&gt;=$Y$4/2,"/",""))</f>
        <v/>
      </c>
      <c r="AA43" s="335" t="str">
        <f t="shared" ref="AA43:AA49" si="77">IF(Y43="","",IF(Z43="/","",IF(Z43=""," /")))</f>
        <v/>
      </c>
      <c r="AB43" s="346"/>
      <c r="AC43" s="335" t="str">
        <f t="shared" ref="AC43:AC49" si="78">IF($AB$4="","",IF(AB43&gt;=$AB$4/2,"/",""))</f>
        <v/>
      </c>
      <c r="AD43" s="335" t="str">
        <f t="shared" ref="AD43:AD49" si="79">IF(AB43="","",IF(AC43="/","",IF(AC43=""," /")))</f>
        <v/>
      </c>
      <c r="AE43" s="336"/>
      <c r="AF43" s="335" t="str">
        <f t="shared" ref="AF43:AF49" si="80">IF($AE$4="","",IF(AE43&gt;=$AE$4/2,"/",""))</f>
        <v/>
      </c>
      <c r="AG43" s="335" t="str">
        <f t="shared" ref="AG43:AG49" si="81">IF(AE43="","",IF(AF43="/","",IF(AF43=""," /")))</f>
        <v/>
      </c>
      <c r="AH43" s="336"/>
      <c r="AI43" s="335" t="str">
        <f t="shared" ref="AI43:AI49" si="82">IF($AH$4="","",IF(AH43&gt;=$AH$4/2,"/",""))</f>
        <v/>
      </c>
      <c r="AJ43" s="335" t="str">
        <f t="shared" ref="AJ43:AJ49" si="83">IF(AH43="","",IF(AI43="/","",IF(AI43=""," /")))</f>
        <v/>
      </c>
      <c r="AK43" s="336"/>
      <c r="AL43" s="335" t="str">
        <f t="shared" ref="AL43:AL49" si="84">IF($AK$4="","",IF(AK43&gt;=$AK$4/2,"/",""))</f>
        <v/>
      </c>
      <c r="AM43" s="335" t="str">
        <f t="shared" ref="AM43:AM49" si="85">IF(AK43="","",IF(AL43="/","",IF(AL43=""," /")))</f>
        <v/>
      </c>
      <c r="AN43" s="336"/>
      <c r="AO43" s="335" t="str">
        <f t="shared" ref="AO43:AO49" si="86">IF($AN$4="","",IF(AN43&gt;=$AN$4/2,"/",""))</f>
        <v/>
      </c>
      <c r="AP43" s="335" t="str">
        <f t="shared" ref="AP43:AP49" si="87">IF(AN43="","",IF(AO43="/","",IF(AO43=""," /")))</f>
        <v/>
      </c>
      <c r="AQ43" s="336"/>
      <c r="AR43" s="335" t="str">
        <f t="shared" ref="AR43:AR49" si="88">IF($AQ$4="","",IF(AQ43&gt;=$AQ$4/2,"/",""))</f>
        <v/>
      </c>
      <c r="AS43" s="335" t="str">
        <f t="shared" ref="AS43:AS49" si="89">IF(AQ43="","",IF(AR43="/","",IF(AR43=""," /")))</f>
        <v/>
      </c>
      <c r="AT43" s="336"/>
      <c r="AU43" s="335" t="str">
        <f t="shared" ref="AU43:AU49" si="90">IF($AT$4="","",IF(AT43&gt;=$AT$4/2,"/",""))</f>
        <v/>
      </c>
      <c r="AV43" s="335" t="str">
        <f t="shared" ref="AV43:AV49" si="91">IF(AT43="","",IF(AU43="/","",IF(AU43=""," /")))</f>
        <v/>
      </c>
      <c r="AW43" s="336"/>
      <c r="AX43" s="335" t="str">
        <f t="shared" ref="AX43:AX49" si="92">IF($AW$4="","",IF(AW43&gt;=$AW$4/2,"/",""))</f>
        <v/>
      </c>
      <c r="AY43" s="335" t="str">
        <f t="shared" ref="AY43:AY49" si="93">IF(AW43="","",IF(AX43="/","",IF(AX43=""," /")))</f>
        <v/>
      </c>
      <c r="AZ43" s="336"/>
      <c r="BA43" s="335" t="str">
        <f t="shared" ref="BA43:BA49" si="94">IF($AZ$4="","",IF(AZ43&gt;=$AZ$4/2,"/",""))</f>
        <v/>
      </c>
      <c r="BB43" s="335" t="str">
        <f t="shared" ref="BB43:BB49" si="95">IF(AZ43="","",IF(BA43="/","",IF(BA43=""," /")))</f>
        <v/>
      </c>
      <c r="BC43" s="336"/>
      <c r="BD43" s="335" t="str">
        <f t="shared" ref="BD43:BD49" si="96">IF($BC$4="","",IF(BC43&gt;=$BC$4/2,"/",""))</f>
        <v/>
      </c>
      <c r="BE43" s="335" t="str">
        <f t="shared" ref="BE43:BE49" si="97">IF(BC43="","",IF(BD43="/","",IF(BD43=""," /")))</f>
        <v/>
      </c>
      <c r="BF43" s="336"/>
      <c r="BG43" s="335" t="str">
        <f t="shared" ref="BG43:BG49" si="98">IF($BF$4="","",IF(BF43&gt;=$BF$4/2,"/",""))</f>
        <v/>
      </c>
      <c r="BH43" s="335" t="str">
        <f t="shared" ref="BH43:BH49" si="99">IF(BF43="","",IF(BG43="/","",IF(BG43=""," /")))</f>
        <v/>
      </c>
      <c r="BI43" s="336"/>
      <c r="BJ43" s="335" t="str">
        <f t="shared" ref="BJ43:BJ49" si="100">IF($BI$4="","",IF(BI43&gt;=$BI$4/2,"/",""))</f>
        <v/>
      </c>
      <c r="BK43" s="335" t="str">
        <f t="shared" ref="BK43:BK49" si="101">IF(BI43="","",IF(BJ43="/","",IF(BJ43=""," /")))</f>
        <v/>
      </c>
      <c r="BL43" s="336"/>
      <c r="BM43" s="335" t="str">
        <f t="shared" ref="BM43:BM49" si="102">IF($BL$4="","",IF(BL43&gt;=$BL$4/2,"/",""))</f>
        <v/>
      </c>
      <c r="BN43" s="335" t="str">
        <f t="shared" ref="BN43:BN49" si="103">IF(BL43="","",IF(BM43="/","",IF(BM43=""," /")))</f>
        <v/>
      </c>
      <c r="BO43" s="336"/>
      <c r="BP43" s="335" t="str">
        <f t="shared" ref="BP43:BP49" si="104">IF($BO$4="","",IF(BO43&gt;=$BO$4/2,"/",""))</f>
        <v/>
      </c>
      <c r="BQ43" s="335" t="str">
        <f t="shared" ref="BQ43:BQ49" si="105">IF(BO43="","",IF(BP43="/","",IF(BP43=""," /")))</f>
        <v/>
      </c>
      <c r="BR43" s="336"/>
      <c r="BS43" s="335" t="str">
        <f t="shared" ref="BS43:BS49" si="106">IF($BR$4="","",IF(BR43&gt;=$BR$4/2,"/",""))</f>
        <v/>
      </c>
      <c r="BT43" s="335" t="str">
        <f t="shared" ref="BT43:BT49" si="107">IF(BR43="","",IF(BS43="/","",IF(BS43=""," /")))</f>
        <v/>
      </c>
      <c r="BU43" s="336"/>
      <c r="BV43" s="335" t="str">
        <f t="shared" ref="BV43:BV49" si="108">IF($BU$4="","",IF(BU43&gt;=$BU$4/2,"/",""))</f>
        <v/>
      </c>
      <c r="BW43" s="335" t="str">
        <f t="shared" ref="BW43:BW49" si="109">IF(BU43="","",IF(BV43="/","",IF(BV43=""," /")))</f>
        <v/>
      </c>
      <c r="BX43" s="337" t="str">
        <f t="shared" ref="BX43:BX49" si="110">IF($BX$4=CP43,0,IF(COUNTIF(G43:BW43,"/"),COUNTIF(G43:BW43,"/"),""))</f>
        <v/>
      </c>
      <c r="BY43" s="375"/>
      <c r="BZ43" s="338" t="str">
        <f>IF(เวลาเรียน1!CC44="มส",เวลาเรียน1!CC44,"")</f>
        <v/>
      </c>
      <c r="CA43" s="339" t="str">
        <f t="shared" ref="CA43:CA49" si="111">IF(A43="","",IF(CK43="ย้าย/ออก","-",IF(BX43=$BX$4,"/","")))</f>
        <v/>
      </c>
      <c r="CB43" s="339" t="str">
        <f t="shared" ref="CB43:CB49" si="112">IF(A43="","",IF(CA43="-","-",IF(CA43="/","",IF(CA43="","/"))))</f>
        <v/>
      </c>
      <c r="CC43" s="340" t="str">
        <f t="shared" si="52"/>
        <v/>
      </c>
      <c r="CD43" s="341" t="str">
        <f t="shared" si="53"/>
        <v/>
      </c>
      <c r="CE43" s="242"/>
      <c r="CF43" s="342" t="str">
        <f t="shared" si="54"/>
        <v/>
      </c>
      <c r="CG43" s="343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4" t="str">
        <f t="shared" si="55"/>
        <v/>
      </c>
      <c r="CJ43" s="344" t="str">
        <f t="shared" si="0"/>
        <v/>
      </c>
      <c r="CK43" s="510" t="str">
        <f>IF('กรอกข้อมูล นร1'!H42="ย้าย/ออก",'กรอกข้อมูล นร1'!H42,"")</f>
        <v/>
      </c>
      <c r="CL43" s="511"/>
      <c r="CM43" s="345"/>
      <c r="CN43" s="12"/>
      <c r="CO43" s="310">
        <f t="shared" si="59"/>
        <v>0</v>
      </c>
      <c r="CP43" s="312" t="str">
        <f t="shared" si="60"/>
        <v/>
      </c>
      <c r="CQ43" s="311" t="str">
        <f t="shared" si="61"/>
        <v/>
      </c>
    </row>
    <row r="44" spans="1:95" ht="17.25" customHeight="1">
      <c r="A44" s="333" t="str">
        <f>เวลาเรียน1!A45</f>
        <v/>
      </c>
      <c r="B44" s="334" t="str">
        <f>เวลาเรียน1!B45</f>
        <v/>
      </c>
      <c r="C44" s="144" t="str">
        <f>เวลาเรียน1!D45</f>
        <v/>
      </c>
      <c r="D44" s="27"/>
      <c r="E44" s="335" t="str">
        <f t="shared" si="62"/>
        <v/>
      </c>
      <c r="F44" s="335" t="str">
        <f t="shared" si="63"/>
        <v/>
      </c>
      <c r="G44" s="336"/>
      <c r="H44" s="335" t="str">
        <f t="shared" si="64"/>
        <v/>
      </c>
      <c r="I44" s="335" t="str">
        <f t="shared" si="65"/>
        <v/>
      </c>
      <c r="J44" s="336"/>
      <c r="K44" s="335" t="str">
        <f t="shared" si="66"/>
        <v/>
      </c>
      <c r="L44" s="335" t="str">
        <f t="shared" si="67"/>
        <v/>
      </c>
      <c r="M44" s="336"/>
      <c r="N44" s="335" t="str">
        <f t="shared" si="68"/>
        <v/>
      </c>
      <c r="O44" s="335" t="str">
        <f t="shared" si="69"/>
        <v/>
      </c>
      <c r="P44" s="346"/>
      <c r="Q44" s="335" t="str">
        <f t="shared" si="70"/>
        <v/>
      </c>
      <c r="R44" s="335" t="str">
        <f t="shared" si="71"/>
        <v/>
      </c>
      <c r="S44" s="346"/>
      <c r="T44" s="335" t="str">
        <f t="shared" si="72"/>
        <v/>
      </c>
      <c r="U44" s="335" t="str">
        <f t="shared" si="73"/>
        <v/>
      </c>
      <c r="V44" s="346"/>
      <c r="W44" s="335" t="str">
        <f t="shared" si="74"/>
        <v/>
      </c>
      <c r="X44" s="335" t="str">
        <f t="shared" si="75"/>
        <v/>
      </c>
      <c r="Y44" s="346"/>
      <c r="Z44" s="335" t="str">
        <f t="shared" si="76"/>
        <v/>
      </c>
      <c r="AA44" s="335" t="str">
        <f t="shared" si="77"/>
        <v/>
      </c>
      <c r="AB44" s="346"/>
      <c r="AC44" s="335" t="str">
        <f t="shared" si="78"/>
        <v/>
      </c>
      <c r="AD44" s="335" t="str">
        <f t="shared" si="79"/>
        <v/>
      </c>
      <c r="AE44" s="336"/>
      <c r="AF44" s="335" t="str">
        <f t="shared" si="80"/>
        <v/>
      </c>
      <c r="AG44" s="335" t="str">
        <f t="shared" si="81"/>
        <v/>
      </c>
      <c r="AH44" s="336"/>
      <c r="AI44" s="335" t="str">
        <f t="shared" si="82"/>
        <v/>
      </c>
      <c r="AJ44" s="335" t="str">
        <f t="shared" si="83"/>
        <v/>
      </c>
      <c r="AK44" s="336"/>
      <c r="AL44" s="335" t="str">
        <f t="shared" si="84"/>
        <v/>
      </c>
      <c r="AM44" s="335" t="str">
        <f t="shared" si="85"/>
        <v/>
      </c>
      <c r="AN44" s="336"/>
      <c r="AO44" s="335" t="str">
        <f t="shared" si="86"/>
        <v/>
      </c>
      <c r="AP44" s="335" t="str">
        <f t="shared" si="87"/>
        <v/>
      </c>
      <c r="AQ44" s="336"/>
      <c r="AR44" s="335" t="str">
        <f t="shared" si="88"/>
        <v/>
      </c>
      <c r="AS44" s="335" t="str">
        <f t="shared" si="89"/>
        <v/>
      </c>
      <c r="AT44" s="336"/>
      <c r="AU44" s="335" t="str">
        <f t="shared" si="90"/>
        <v/>
      </c>
      <c r="AV44" s="335" t="str">
        <f t="shared" si="91"/>
        <v/>
      </c>
      <c r="AW44" s="336"/>
      <c r="AX44" s="335" t="str">
        <f t="shared" si="92"/>
        <v/>
      </c>
      <c r="AY44" s="335" t="str">
        <f t="shared" si="93"/>
        <v/>
      </c>
      <c r="AZ44" s="336"/>
      <c r="BA44" s="335" t="str">
        <f t="shared" si="94"/>
        <v/>
      </c>
      <c r="BB44" s="335" t="str">
        <f t="shared" si="95"/>
        <v/>
      </c>
      <c r="BC44" s="336"/>
      <c r="BD44" s="335" t="str">
        <f t="shared" si="96"/>
        <v/>
      </c>
      <c r="BE44" s="335" t="str">
        <f t="shared" si="97"/>
        <v/>
      </c>
      <c r="BF44" s="336"/>
      <c r="BG44" s="335" t="str">
        <f t="shared" si="98"/>
        <v/>
      </c>
      <c r="BH44" s="335" t="str">
        <f t="shared" si="99"/>
        <v/>
      </c>
      <c r="BI44" s="336"/>
      <c r="BJ44" s="335" t="str">
        <f t="shared" si="100"/>
        <v/>
      </c>
      <c r="BK44" s="335" t="str">
        <f t="shared" si="101"/>
        <v/>
      </c>
      <c r="BL44" s="336"/>
      <c r="BM44" s="335" t="str">
        <f t="shared" si="102"/>
        <v/>
      </c>
      <c r="BN44" s="335" t="str">
        <f t="shared" si="103"/>
        <v/>
      </c>
      <c r="BO44" s="336"/>
      <c r="BP44" s="335" t="str">
        <f t="shared" si="104"/>
        <v/>
      </c>
      <c r="BQ44" s="335" t="str">
        <f t="shared" si="105"/>
        <v/>
      </c>
      <c r="BR44" s="336"/>
      <c r="BS44" s="335" t="str">
        <f t="shared" si="106"/>
        <v/>
      </c>
      <c r="BT44" s="335" t="str">
        <f t="shared" si="107"/>
        <v/>
      </c>
      <c r="BU44" s="336"/>
      <c r="BV44" s="335" t="str">
        <f t="shared" si="108"/>
        <v/>
      </c>
      <c r="BW44" s="335" t="str">
        <f t="shared" si="109"/>
        <v/>
      </c>
      <c r="BX44" s="337" t="str">
        <f t="shared" si="110"/>
        <v/>
      </c>
      <c r="BY44" s="375"/>
      <c r="BZ44" s="338" t="str">
        <f>IF(เวลาเรียน1!CC45="มส",เวลาเรียน1!CC45,"")</f>
        <v/>
      </c>
      <c r="CA44" s="339" t="str">
        <f t="shared" si="111"/>
        <v/>
      </c>
      <c r="CB44" s="339" t="str">
        <f t="shared" si="112"/>
        <v/>
      </c>
      <c r="CC44" s="340" t="str">
        <f t="shared" ref="CC44:CC49" si="113">A44</f>
        <v/>
      </c>
      <c r="CD44" s="341" t="str">
        <f t="shared" ref="CD44:CD48" si="114">CQ44</f>
        <v/>
      </c>
      <c r="CE44" s="242"/>
      <c r="CF44" s="342" t="str">
        <f t="shared" ref="CF44:CF49" si="115">IF(CC44="","",IF(CO44=0,0,IF(SUM(CD44:CE44),SUM(CD44:CE44),"")))</f>
        <v/>
      </c>
      <c r="CG44" s="343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4" t="str">
        <f t="shared" si="55"/>
        <v/>
      </c>
      <c r="CJ44" s="344" t="str">
        <f t="shared" si="0"/>
        <v/>
      </c>
      <c r="CK44" s="382" t="str">
        <f>IF('กรอกข้อมูล นร1'!H43="ย้าย/ออก",'กรอกข้อมูล นร1'!H43,"")</f>
        <v/>
      </c>
      <c r="CL44" s="383"/>
      <c r="CM44" s="345"/>
      <c r="CN44" s="12"/>
      <c r="CO44" s="310">
        <f t="shared" si="59"/>
        <v>0</v>
      </c>
      <c r="CP44" s="312" t="str">
        <f t="shared" si="60"/>
        <v/>
      </c>
      <c r="CQ44" s="311" t="str">
        <f>IF(A44="","",SUM(D44:BU44))</f>
        <v/>
      </c>
    </row>
    <row r="45" spans="1:95" ht="17.25" customHeight="1">
      <c r="A45" s="333" t="str">
        <f>เวลาเรียน1!A46</f>
        <v/>
      </c>
      <c r="B45" s="334" t="str">
        <f>เวลาเรียน1!B46</f>
        <v/>
      </c>
      <c r="C45" s="144" t="str">
        <f>เวลาเรียน1!D46</f>
        <v/>
      </c>
      <c r="D45" s="27"/>
      <c r="E45" s="335" t="str">
        <f t="shared" si="62"/>
        <v/>
      </c>
      <c r="F45" s="335" t="str">
        <f t="shared" si="63"/>
        <v/>
      </c>
      <c r="G45" s="336"/>
      <c r="H45" s="335" t="str">
        <f t="shared" si="64"/>
        <v/>
      </c>
      <c r="I45" s="335" t="str">
        <f t="shared" si="65"/>
        <v/>
      </c>
      <c r="J45" s="336"/>
      <c r="K45" s="335" t="str">
        <f t="shared" si="66"/>
        <v/>
      </c>
      <c r="L45" s="335" t="str">
        <f t="shared" si="67"/>
        <v/>
      </c>
      <c r="M45" s="336"/>
      <c r="N45" s="335" t="str">
        <f t="shared" si="68"/>
        <v/>
      </c>
      <c r="O45" s="335" t="str">
        <f t="shared" si="69"/>
        <v/>
      </c>
      <c r="P45" s="346"/>
      <c r="Q45" s="335" t="str">
        <f t="shared" si="70"/>
        <v/>
      </c>
      <c r="R45" s="335" t="str">
        <f t="shared" si="71"/>
        <v/>
      </c>
      <c r="S45" s="346"/>
      <c r="T45" s="335" t="str">
        <f t="shared" si="72"/>
        <v/>
      </c>
      <c r="U45" s="335" t="str">
        <f t="shared" si="73"/>
        <v/>
      </c>
      <c r="V45" s="346"/>
      <c r="W45" s="335" t="str">
        <f t="shared" si="74"/>
        <v/>
      </c>
      <c r="X45" s="335" t="str">
        <f t="shared" si="75"/>
        <v/>
      </c>
      <c r="Y45" s="346"/>
      <c r="Z45" s="335" t="str">
        <f t="shared" si="76"/>
        <v/>
      </c>
      <c r="AA45" s="335" t="str">
        <f t="shared" si="77"/>
        <v/>
      </c>
      <c r="AB45" s="346"/>
      <c r="AC45" s="335" t="str">
        <f t="shared" si="78"/>
        <v/>
      </c>
      <c r="AD45" s="335" t="str">
        <f t="shared" si="79"/>
        <v/>
      </c>
      <c r="AE45" s="336"/>
      <c r="AF45" s="335" t="str">
        <f t="shared" si="80"/>
        <v/>
      </c>
      <c r="AG45" s="335" t="str">
        <f t="shared" si="81"/>
        <v/>
      </c>
      <c r="AH45" s="336"/>
      <c r="AI45" s="335" t="str">
        <f t="shared" si="82"/>
        <v/>
      </c>
      <c r="AJ45" s="335" t="str">
        <f t="shared" si="83"/>
        <v/>
      </c>
      <c r="AK45" s="336"/>
      <c r="AL45" s="335" t="str">
        <f t="shared" si="84"/>
        <v/>
      </c>
      <c r="AM45" s="335" t="str">
        <f t="shared" si="85"/>
        <v/>
      </c>
      <c r="AN45" s="336"/>
      <c r="AO45" s="335" t="str">
        <f t="shared" si="86"/>
        <v/>
      </c>
      <c r="AP45" s="335" t="str">
        <f t="shared" si="87"/>
        <v/>
      </c>
      <c r="AQ45" s="336"/>
      <c r="AR45" s="335" t="str">
        <f t="shared" si="88"/>
        <v/>
      </c>
      <c r="AS45" s="335" t="str">
        <f t="shared" si="89"/>
        <v/>
      </c>
      <c r="AT45" s="336"/>
      <c r="AU45" s="335" t="str">
        <f t="shared" si="90"/>
        <v/>
      </c>
      <c r="AV45" s="335" t="str">
        <f t="shared" si="91"/>
        <v/>
      </c>
      <c r="AW45" s="336"/>
      <c r="AX45" s="335" t="str">
        <f t="shared" si="92"/>
        <v/>
      </c>
      <c r="AY45" s="335" t="str">
        <f t="shared" si="93"/>
        <v/>
      </c>
      <c r="AZ45" s="336"/>
      <c r="BA45" s="335" t="str">
        <f t="shared" si="94"/>
        <v/>
      </c>
      <c r="BB45" s="335" t="str">
        <f t="shared" si="95"/>
        <v/>
      </c>
      <c r="BC45" s="336"/>
      <c r="BD45" s="335" t="str">
        <f t="shared" si="96"/>
        <v/>
      </c>
      <c r="BE45" s="335" t="str">
        <f t="shared" si="97"/>
        <v/>
      </c>
      <c r="BF45" s="336"/>
      <c r="BG45" s="335" t="str">
        <f t="shared" si="98"/>
        <v/>
      </c>
      <c r="BH45" s="335" t="str">
        <f t="shared" si="99"/>
        <v/>
      </c>
      <c r="BI45" s="336"/>
      <c r="BJ45" s="335" t="str">
        <f t="shared" si="100"/>
        <v/>
      </c>
      <c r="BK45" s="335" t="str">
        <f t="shared" si="101"/>
        <v/>
      </c>
      <c r="BL45" s="336"/>
      <c r="BM45" s="335" t="str">
        <f t="shared" si="102"/>
        <v/>
      </c>
      <c r="BN45" s="335" t="str">
        <f t="shared" si="103"/>
        <v/>
      </c>
      <c r="BO45" s="336"/>
      <c r="BP45" s="335" t="str">
        <f t="shared" si="104"/>
        <v/>
      </c>
      <c r="BQ45" s="335" t="str">
        <f t="shared" si="105"/>
        <v/>
      </c>
      <c r="BR45" s="336"/>
      <c r="BS45" s="335" t="str">
        <f t="shared" si="106"/>
        <v/>
      </c>
      <c r="BT45" s="335" t="str">
        <f t="shared" si="107"/>
        <v/>
      </c>
      <c r="BU45" s="336"/>
      <c r="BV45" s="335" t="str">
        <f t="shared" si="108"/>
        <v/>
      </c>
      <c r="BW45" s="335" t="str">
        <f t="shared" si="109"/>
        <v/>
      </c>
      <c r="BX45" s="337" t="str">
        <f t="shared" si="110"/>
        <v/>
      </c>
      <c r="BY45" s="375"/>
      <c r="BZ45" s="338" t="str">
        <f>IF(เวลาเรียน1!CC46="มส",เวลาเรียน1!CC46,"")</f>
        <v/>
      </c>
      <c r="CA45" s="339" t="str">
        <f t="shared" si="111"/>
        <v/>
      </c>
      <c r="CB45" s="339" t="str">
        <f t="shared" si="112"/>
        <v/>
      </c>
      <c r="CC45" s="340" t="str">
        <f t="shared" si="113"/>
        <v/>
      </c>
      <c r="CD45" s="341" t="str">
        <f t="shared" si="114"/>
        <v/>
      </c>
      <c r="CE45" s="242"/>
      <c r="CF45" s="342" t="str">
        <f t="shared" si="115"/>
        <v/>
      </c>
      <c r="CG45" s="343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4" t="str">
        <f t="shared" si="55"/>
        <v/>
      </c>
      <c r="CJ45" s="344" t="str">
        <f t="shared" si="0"/>
        <v/>
      </c>
      <c r="CK45" s="382" t="str">
        <f>IF('กรอกข้อมูล นร1'!H44="ย้าย/ออก",'กรอกข้อมูล นร1'!H44,"")</f>
        <v/>
      </c>
      <c r="CL45" s="383"/>
      <c r="CM45" s="345"/>
      <c r="CN45" s="12"/>
      <c r="CO45" s="310">
        <f t="shared" si="59"/>
        <v>0</v>
      </c>
      <c r="CP45" s="312" t="str">
        <f t="shared" si="60"/>
        <v/>
      </c>
      <c r="CQ45" s="311" t="str">
        <f>IF(A45="","",SUM(D45:BU45))</f>
        <v/>
      </c>
    </row>
    <row r="46" spans="1:95" ht="17.25" customHeight="1">
      <c r="A46" s="333" t="str">
        <f>เวลาเรียน1!A47</f>
        <v/>
      </c>
      <c r="B46" s="334" t="str">
        <f>เวลาเรียน1!B47</f>
        <v/>
      </c>
      <c r="C46" s="144" t="str">
        <f>เวลาเรียน1!D47</f>
        <v/>
      </c>
      <c r="D46" s="27"/>
      <c r="E46" s="335" t="str">
        <f t="shared" si="62"/>
        <v/>
      </c>
      <c r="F46" s="335" t="str">
        <f t="shared" si="63"/>
        <v/>
      </c>
      <c r="G46" s="336"/>
      <c r="H46" s="335" t="str">
        <f t="shared" si="64"/>
        <v/>
      </c>
      <c r="I46" s="335" t="str">
        <f t="shared" si="65"/>
        <v/>
      </c>
      <c r="J46" s="336"/>
      <c r="K46" s="335" t="str">
        <f t="shared" si="66"/>
        <v/>
      </c>
      <c r="L46" s="335" t="str">
        <f t="shared" si="67"/>
        <v/>
      </c>
      <c r="M46" s="336"/>
      <c r="N46" s="335" t="str">
        <f t="shared" si="68"/>
        <v/>
      </c>
      <c r="O46" s="335" t="str">
        <f t="shared" si="69"/>
        <v/>
      </c>
      <c r="P46" s="346"/>
      <c r="Q46" s="335" t="str">
        <f t="shared" si="70"/>
        <v/>
      </c>
      <c r="R46" s="335" t="str">
        <f t="shared" si="71"/>
        <v/>
      </c>
      <c r="S46" s="346"/>
      <c r="T46" s="335" t="str">
        <f t="shared" si="72"/>
        <v/>
      </c>
      <c r="U46" s="335" t="str">
        <f t="shared" si="73"/>
        <v/>
      </c>
      <c r="V46" s="346"/>
      <c r="W46" s="335" t="str">
        <f t="shared" si="74"/>
        <v/>
      </c>
      <c r="X46" s="335" t="str">
        <f t="shared" si="75"/>
        <v/>
      </c>
      <c r="Y46" s="346"/>
      <c r="Z46" s="335" t="str">
        <f t="shared" si="76"/>
        <v/>
      </c>
      <c r="AA46" s="335" t="str">
        <f t="shared" si="77"/>
        <v/>
      </c>
      <c r="AB46" s="346"/>
      <c r="AC46" s="335" t="str">
        <f t="shared" si="78"/>
        <v/>
      </c>
      <c r="AD46" s="335" t="str">
        <f t="shared" si="79"/>
        <v/>
      </c>
      <c r="AE46" s="336"/>
      <c r="AF46" s="335" t="str">
        <f t="shared" si="80"/>
        <v/>
      </c>
      <c r="AG46" s="335" t="str">
        <f t="shared" si="81"/>
        <v/>
      </c>
      <c r="AH46" s="336"/>
      <c r="AI46" s="335" t="str">
        <f t="shared" si="82"/>
        <v/>
      </c>
      <c r="AJ46" s="335" t="str">
        <f t="shared" si="83"/>
        <v/>
      </c>
      <c r="AK46" s="336"/>
      <c r="AL46" s="335" t="str">
        <f t="shared" si="84"/>
        <v/>
      </c>
      <c r="AM46" s="335" t="str">
        <f t="shared" si="85"/>
        <v/>
      </c>
      <c r="AN46" s="336"/>
      <c r="AO46" s="335" t="str">
        <f t="shared" si="86"/>
        <v/>
      </c>
      <c r="AP46" s="335" t="str">
        <f t="shared" si="87"/>
        <v/>
      </c>
      <c r="AQ46" s="336"/>
      <c r="AR46" s="335" t="str">
        <f t="shared" si="88"/>
        <v/>
      </c>
      <c r="AS46" s="335" t="str">
        <f t="shared" si="89"/>
        <v/>
      </c>
      <c r="AT46" s="336"/>
      <c r="AU46" s="335" t="str">
        <f t="shared" si="90"/>
        <v/>
      </c>
      <c r="AV46" s="335" t="str">
        <f t="shared" si="91"/>
        <v/>
      </c>
      <c r="AW46" s="336"/>
      <c r="AX46" s="335" t="str">
        <f t="shared" si="92"/>
        <v/>
      </c>
      <c r="AY46" s="335" t="str">
        <f t="shared" si="93"/>
        <v/>
      </c>
      <c r="AZ46" s="336"/>
      <c r="BA46" s="335" t="str">
        <f t="shared" si="94"/>
        <v/>
      </c>
      <c r="BB46" s="335" t="str">
        <f t="shared" si="95"/>
        <v/>
      </c>
      <c r="BC46" s="336"/>
      <c r="BD46" s="335" t="str">
        <f t="shared" si="96"/>
        <v/>
      </c>
      <c r="BE46" s="335" t="str">
        <f t="shared" si="97"/>
        <v/>
      </c>
      <c r="BF46" s="336"/>
      <c r="BG46" s="335" t="str">
        <f t="shared" si="98"/>
        <v/>
      </c>
      <c r="BH46" s="335" t="str">
        <f t="shared" si="99"/>
        <v/>
      </c>
      <c r="BI46" s="336"/>
      <c r="BJ46" s="335" t="str">
        <f t="shared" si="100"/>
        <v/>
      </c>
      <c r="BK46" s="335" t="str">
        <f t="shared" si="101"/>
        <v/>
      </c>
      <c r="BL46" s="336"/>
      <c r="BM46" s="335" t="str">
        <f t="shared" si="102"/>
        <v/>
      </c>
      <c r="BN46" s="335" t="str">
        <f t="shared" si="103"/>
        <v/>
      </c>
      <c r="BO46" s="336"/>
      <c r="BP46" s="335" t="str">
        <f t="shared" si="104"/>
        <v/>
      </c>
      <c r="BQ46" s="335" t="str">
        <f t="shared" si="105"/>
        <v/>
      </c>
      <c r="BR46" s="336"/>
      <c r="BS46" s="335" t="str">
        <f t="shared" si="106"/>
        <v/>
      </c>
      <c r="BT46" s="335" t="str">
        <f t="shared" si="107"/>
        <v/>
      </c>
      <c r="BU46" s="336"/>
      <c r="BV46" s="335" t="str">
        <f t="shared" si="108"/>
        <v/>
      </c>
      <c r="BW46" s="335" t="str">
        <f t="shared" si="109"/>
        <v/>
      </c>
      <c r="BX46" s="337" t="str">
        <f t="shared" si="110"/>
        <v/>
      </c>
      <c r="BY46" s="375"/>
      <c r="BZ46" s="338" t="str">
        <f>IF(เวลาเรียน1!CC47="มส",เวลาเรียน1!CC47,"")</f>
        <v/>
      </c>
      <c r="CA46" s="339" t="str">
        <f t="shared" si="111"/>
        <v/>
      </c>
      <c r="CB46" s="339" t="str">
        <f t="shared" si="112"/>
        <v/>
      </c>
      <c r="CC46" s="340" t="str">
        <f t="shared" si="113"/>
        <v/>
      </c>
      <c r="CD46" s="341" t="str">
        <f t="shared" si="114"/>
        <v/>
      </c>
      <c r="CE46" s="242"/>
      <c r="CF46" s="342" t="str">
        <f t="shared" si="115"/>
        <v/>
      </c>
      <c r="CG46" s="343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4" t="str">
        <f t="shared" si="55"/>
        <v/>
      </c>
      <c r="CJ46" s="344" t="str">
        <f t="shared" si="0"/>
        <v/>
      </c>
      <c r="CK46" s="382" t="str">
        <f>IF('กรอกข้อมูล นร1'!H45="ย้าย/ออก",'กรอกข้อมูล นร1'!H45,"")</f>
        <v/>
      </c>
      <c r="CL46" s="383"/>
      <c r="CM46" s="345"/>
      <c r="CN46" s="12"/>
      <c r="CO46" s="310">
        <f t="shared" si="59"/>
        <v>0</v>
      </c>
      <c r="CP46" s="312" t="str">
        <f t="shared" si="60"/>
        <v/>
      </c>
      <c r="CQ46" s="311" t="str">
        <f>IF(A46="","",SUM(D46:BU46))</f>
        <v/>
      </c>
    </row>
    <row r="47" spans="1:95" ht="17.25" customHeight="1">
      <c r="A47" s="333" t="str">
        <f>เวลาเรียน1!A48</f>
        <v/>
      </c>
      <c r="B47" s="334" t="str">
        <f>เวลาเรียน1!B48</f>
        <v/>
      </c>
      <c r="C47" s="144" t="str">
        <f>เวลาเรียน1!D48</f>
        <v/>
      </c>
      <c r="D47" s="27"/>
      <c r="E47" s="335" t="str">
        <f t="shared" si="62"/>
        <v/>
      </c>
      <c r="F47" s="335" t="str">
        <f t="shared" si="63"/>
        <v/>
      </c>
      <c r="G47" s="336"/>
      <c r="H47" s="335" t="str">
        <f t="shared" si="64"/>
        <v/>
      </c>
      <c r="I47" s="335" t="str">
        <f t="shared" si="65"/>
        <v/>
      </c>
      <c r="J47" s="336"/>
      <c r="K47" s="335" t="str">
        <f t="shared" si="66"/>
        <v/>
      </c>
      <c r="L47" s="335" t="str">
        <f t="shared" si="67"/>
        <v/>
      </c>
      <c r="M47" s="336"/>
      <c r="N47" s="335" t="str">
        <f t="shared" si="68"/>
        <v/>
      </c>
      <c r="O47" s="335" t="str">
        <f t="shared" si="69"/>
        <v/>
      </c>
      <c r="P47" s="346"/>
      <c r="Q47" s="335" t="str">
        <f t="shared" si="70"/>
        <v/>
      </c>
      <c r="R47" s="335" t="str">
        <f t="shared" si="71"/>
        <v/>
      </c>
      <c r="S47" s="346"/>
      <c r="T47" s="335" t="str">
        <f t="shared" si="72"/>
        <v/>
      </c>
      <c r="U47" s="335" t="str">
        <f t="shared" si="73"/>
        <v/>
      </c>
      <c r="V47" s="346"/>
      <c r="W47" s="335" t="str">
        <f t="shared" si="74"/>
        <v/>
      </c>
      <c r="X47" s="335" t="str">
        <f t="shared" si="75"/>
        <v/>
      </c>
      <c r="Y47" s="346"/>
      <c r="Z47" s="335" t="str">
        <f t="shared" si="76"/>
        <v/>
      </c>
      <c r="AA47" s="335" t="str">
        <f t="shared" si="77"/>
        <v/>
      </c>
      <c r="AB47" s="346"/>
      <c r="AC47" s="335" t="str">
        <f t="shared" si="78"/>
        <v/>
      </c>
      <c r="AD47" s="335" t="str">
        <f t="shared" si="79"/>
        <v/>
      </c>
      <c r="AE47" s="336"/>
      <c r="AF47" s="335" t="str">
        <f t="shared" si="80"/>
        <v/>
      </c>
      <c r="AG47" s="335" t="str">
        <f t="shared" si="81"/>
        <v/>
      </c>
      <c r="AH47" s="336"/>
      <c r="AI47" s="335" t="str">
        <f t="shared" si="82"/>
        <v/>
      </c>
      <c r="AJ47" s="335" t="str">
        <f t="shared" si="83"/>
        <v/>
      </c>
      <c r="AK47" s="336"/>
      <c r="AL47" s="335" t="str">
        <f t="shared" si="84"/>
        <v/>
      </c>
      <c r="AM47" s="335" t="str">
        <f t="shared" si="85"/>
        <v/>
      </c>
      <c r="AN47" s="336"/>
      <c r="AO47" s="335" t="str">
        <f t="shared" si="86"/>
        <v/>
      </c>
      <c r="AP47" s="335" t="str">
        <f t="shared" si="87"/>
        <v/>
      </c>
      <c r="AQ47" s="336"/>
      <c r="AR47" s="335" t="str">
        <f t="shared" si="88"/>
        <v/>
      </c>
      <c r="AS47" s="335" t="str">
        <f t="shared" si="89"/>
        <v/>
      </c>
      <c r="AT47" s="336"/>
      <c r="AU47" s="335" t="str">
        <f t="shared" si="90"/>
        <v/>
      </c>
      <c r="AV47" s="335" t="str">
        <f t="shared" si="91"/>
        <v/>
      </c>
      <c r="AW47" s="336"/>
      <c r="AX47" s="335" t="str">
        <f t="shared" si="92"/>
        <v/>
      </c>
      <c r="AY47" s="335" t="str">
        <f t="shared" si="93"/>
        <v/>
      </c>
      <c r="AZ47" s="336"/>
      <c r="BA47" s="335" t="str">
        <f t="shared" si="94"/>
        <v/>
      </c>
      <c r="BB47" s="335" t="str">
        <f t="shared" si="95"/>
        <v/>
      </c>
      <c r="BC47" s="336"/>
      <c r="BD47" s="335" t="str">
        <f t="shared" si="96"/>
        <v/>
      </c>
      <c r="BE47" s="335" t="str">
        <f t="shared" si="97"/>
        <v/>
      </c>
      <c r="BF47" s="336"/>
      <c r="BG47" s="335" t="str">
        <f t="shared" si="98"/>
        <v/>
      </c>
      <c r="BH47" s="335" t="str">
        <f t="shared" si="99"/>
        <v/>
      </c>
      <c r="BI47" s="336"/>
      <c r="BJ47" s="335" t="str">
        <f t="shared" si="100"/>
        <v/>
      </c>
      <c r="BK47" s="335" t="str">
        <f t="shared" si="101"/>
        <v/>
      </c>
      <c r="BL47" s="336"/>
      <c r="BM47" s="335" t="str">
        <f t="shared" si="102"/>
        <v/>
      </c>
      <c r="BN47" s="335" t="str">
        <f t="shared" si="103"/>
        <v/>
      </c>
      <c r="BO47" s="336"/>
      <c r="BP47" s="335" t="str">
        <f t="shared" si="104"/>
        <v/>
      </c>
      <c r="BQ47" s="335" t="str">
        <f t="shared" si="105"/>
        <v/>
      </c>
      <c r="BR47" s="336"/>
      <c r="BS47" s="335" t="str">
        <f t="shared" si="106"/>
        <v/>
      </c>
      <c r="BT47" s="335" t="str">
        <f t="shared" si="107"/>
        <v/>
      </c>
      <c r="BU47" s="336"/>
      <c r="BV47" s="335" t="str">
        <f t="shared" si="108"/>
        <v/>
      </c>
      <c r="BW47" s="335" t="str">
        <f t="shared" si="109"/>
        <v/>
      </c>
      <c r="BX47" s="337" t="str">
        <f t="shared" si="110"/>
        <v/>
      </c>
      <c r="BY47" s="375"/>
      <c r="BZ47" s="338" t="str">
        <f>IF(เวลาเรียน1!CC48="มส",เวลาเรียน1!CC48,"")</f>
        <v/>
      </c>
      <c r="CA47" s="339" t="str">
        <f t="shared" si="111"/>
        <v/>
      </c>
      <c r="CB47" s="339" t="str">
        <f t="shared" si="112"/>
        <v/>
      </c>
      <c r="CC47" s="340" t="str">
        <f t="shared" si="113"/>
        <v/>
      </c>
      <c r="CD47" s="341" t="str">
        <f t="shared" si="114"/>
        <v/>
      </c>
      <c r="CE47" s="242"/>
      <c r="CF47" s="342" t="str">
        <f t="shared" si="115"/>
        <v/>
      </c>
      <c r="CG47" s="343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4" t="str">
        <f t="shared" si="55"/>
        <v/>
      </c>
      <c r="CJ47" s="344" t="str">
        <f t="shared" si="0"/>
        <v/>
      </c>
      <c r="CK47" s="382" t="str">
        <f>IF('กรอกข้อมูล นร1'!H46="ย้าย/ออก",'กรอกข้อมูล นร1'!H46,"")</f>
        <v/>
      </c>
      <c r="CL47" s="383"/>
      <c r="CM47" s="345"/>
      <c r="CN47" s="12"/>
      <c r="CO47" s="310">
        <f t="shared" si="59"/>
        <v>0</v>
      </c>
      <c r="CP47" s="312" t="str">
        <f t="shared" si="60"/>
        <v/>
      </c>
      <c r="CQ47" s="311" t="str">
        <f t="shared" si="61"/>
        <v/>
      </c>
    </row>
    <row r="48" spans="1:95" ht="17.25" customHeight="1">
      <c r="A48" s="333" t="str">
        <f>เวลาเรียน1!A49</f>
        <v/>
      </c>
      <c r="B48" s="334" t="str">
        <f>เวลาเรียน1!B49</f>
        <v/>
      </c>
      <c r="C48" s="144" t="str">
        <f>เวลาเรียน1!D49</f>
        <v/>
      </c>
      <c r="D48" s="27"/>
      <c r="E48" s="335" t="str">
        <f t="shared" si="62"/>
        <v/>
      </c>
      <c r="F48" s="335" t="str">
        <f t="shared" si="63"/>
        <v/>
      </c>
      <c r="G48" s="336"/>
      <c r="H48" s="335" t="str">
        <f t="shared" si="64"/>
        <v/>
      </c>
      <c r="I48" s="335" t="str">
        <f t="shared" si="65"/>
        <v/>
      </c>
      <c r="J48" s="336"/>
      <c r="K48" s="335" t="str">
        <f t="shared" si="66"/>
        <v/>
      </c>
      <c r="L48" s="335" t="str">
        <f t="shared" si="67"/>
        <v/>
      </c>
      <c r="M48" s="336"/>
      <c r="N48" s="335" t="str">
        <f t="shared" si="68"/>
        <v/>
      </c>
      <c r="O48" s="335" t="str">
        <f t="shared" si="69"/>
        <v/>
      </c>
      <c r="P48" s="346"/>
      <c r="Q48" s="335" t="str">
        <f t="shared" si="70"/>
        <v/>
      </c>
      <c r="R48" s="335" t="str">
        <f t="shared" si="71"/>
        <v/>
      </c>
      <c r="S48" s="346"/>
      <c r="T48" s="335" t="str">
        <f t="shared" si="72"/>
        <v/>
      </c>
      <c r="U48" s="335" t="str">
        <f t="shared" si="73"/>
        <v/>
      </c>
      <c r="V48" s="346"/>
      <c r="W48" s="335" t="str">
        <f t="shared" si="74"/>
        <v/>
      </c>
      <c r="X48" s="335" t="str">
        <f t="shared" si="75"/>
        <v/>
      </c>
      <c r="Y48" s="346"/>
      <c r="Z48" s="335" t="str">
        <f t="shared" si="76"/>
        <v/>
      </c>
      <c r="AA48" s="335" t="str">
        <f t="shared" si="77"/>
        <v/>
      </c>
      <c r="AB48" s="346"/>
      <c r="AC48" s="335" t="str">
        <f t="shared" si="78"/>
        <v/>
      </c>
      <c r="AD48" s="335" t="str">
        <f t="shared" si="79"/>
        <v/>
      </c>
      <c r="AE48" s="336"/>
      <c r="AF48" s="335" t="str">
        <f t="shared" si="80"/>
        <v/>
      </c>
      <c r="AG48" s="335" t="str">
        <f t="shared" si="81"/>
        <v/>
      </c>
      <c r="AH48" s="336"/>
      <c r="AI48" s="335" t="str">
        <f t="shared" si="82"/>
        <v/>
      </c>
      <c r="AJ48" s="335" t="str">
        <f t="shared" si="83"/>
        <v/>
      </c>
      <c r="AK48" s="336"/>
      <c r="AL48" s="335" t="str">
        <f t="shared" si="84"/>
        <v/>
      </c>
      <c r="AM48" s="335" t="str">
        <f t="shared" si="85"/>
        <v/>
      </c>
      <c r="AN48" s="336"/>
      <c r="AO48" s="335" t="str">
        <f t="shared" si="86"/>
        <v/>
      </c>
      <c r="AP48" s="335" t="str">
        <f t="shared" si="87"/>
        <v/>
      </c>
      <c r="AQ48" s="336"/>
      <c r="AR48" s="335" t="str">
        <f t="shared" si="88"/>
        <v/>
      </c>
      <c r="AS48" s="335" t="str">
        <f t="shared" si="89"/>
        <v/>
      </c>
      <c r="AT48" s="336"/>
      <c r="AU48" s="335" t="str">
        <f t="shared" si="90"/>
        <v/>
      </c>
      <c r="AV48" s="335" t="str">
        <f t="shared" si="91"/>
        <v/>
      </c>
      <c r="AW48" s="336"/>
      <c r="AX48" s="335" t="str">
        <f t="shared" si="92"/>
        <v/>
      </c>
      <c r="AY48" s="335" t="str">
        <f t="shared" si="93"/>
        <v/>
      </c>
      <c r="AZ48" s="336"/>
      <c r="BA48" s="335" t="str">
        <f t="shared" si="94"/>
        <v/>
      </c>
      <c r="BB48" s="335" t="str">
        <f t="shared" si="95"/>
        <v/>
      </c>
      <c r="BC48" s="336"/>
      <c r="BD48" s="335" t="str">
        <f t="shared" si="96"/>
        <v/>
      </c>
      <c r="BE48" s="335" t="str">
        <f t="shared" si="97"/>
        <v/>
      </c>
      <c r="BF48" s="336"/>
      <c r="BG48" s="335" t="str">
        <f t="shared" si="98"/>
        <v/>
      </c>
      <c r="BH48" s="335" t="str">
        <f t="shared" si="99"/>
        <v/>
      </c>
      <c r="BI48" s="336"/>
      <c r="BJ48" s="335" t="str">
        <f t="shared" si="100"/>
        <v/>
      </c>
      <c r="BK48" s="335" t="str">
        <f t="shared" si="101"/>
        <v/>
      </c>
      <c r="BL48" s="336"/>
      <c r="BM48" s="335" t="str">
        <f t="shared" si="102"/>
        <v/>
      </c>
      <c r="BN48" s="335" t="str">
        <f t="shared" si="103"/>
        <v/>
      </c>
      <c r="BO48" s="336"/>
      <c r="BP48" s="335" t="str">
        <f t="shared" si="104"/>
        <v/>
      </c>
      <c r="BQ48" s="335" t="str">
        <f t="shared" si="105"/>
        <v/>
      </c>
      <c r="BR48" s="336"/>
      <c r="BS48" s="335" t="str">
        <f t="shared" si="106"/>
        <v/>
      </c>
      <c r="BT48" s="335" t="str">
        <f t="shared" si="107"/>
        <v/>
      </c>
      <c r="BU48" s="336"/>
      <c r="BV48" s="335" t="str">
        <f t="shared" si="108"/>
        <v/>
      </c>
      <c r="BW48" s="335" t="str">
        <f t="shared" si="109"/>
        <v/>
      </c>
      <c r="BX48" s="337" t="str">
        <f t="shared" si="110"/>
        <v/>
      </c>
      <c r="BY48" s="375"/>
      <c r="BZ48" s="338" t="str">
        <f>IF(เวลาเรียน1!CC49="มส",เวลาเรียน1!CC49,"")</f>
        <v/>
      </c>
      <c r="CA48" s="339" t="str">
        <f t="shared" si="111"/>
        <v/>
      </c>
      <c r="CB48" s="339" t="str">
        <f t="shared" si="112"/>
        <v/>
      </c>
      <c r="CC48" s="340" t="str">
        <f t="shared" si="113"/>
        <v/>
      </c>
      <c r="CD48" s="341" t="str">
        <f t="shared" si="114"/>
        <v/>
      </c>
      <c r="CE48" s="242"/>
      <c r="CF48" s="342" t="str">
        <f t="shared" si="115"/>
        <v/>
      </c>
      <c r="CG48" s="343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4" t="str">
        <f t="shared" si="55"/>
        <v/>
      </c>
      <c r="CJ48" s="344" t="str">
        <f t="shared" si="0"/>
        <v/>
      </c>
      <c r="CK48" s="382" t="str">
        <f>IF('กรอกข้อมูล นร1'!H47="ย้าย/ออก",'กรอกข้อมูล นร1'!H47,"")</f>
        <v/>
      </c>
      <c r="CL48" s="383"/>
      <c r="CM48" s="345"/>
      <c r="CN48" s="12"/>
      <c r="CO48" s="310">
        <f t="shared" si="59"/>
        <v>0</v>
      </c>
      <c r="CP48" s="312" t="str">
        <f t="shared" si="60"/>
        <v/>
      </c>
      <c r="CQ48" s="311" t="str">
        <f t="shared" si="61"/>
        <v/>
      </c>
    </row>
    <row r="49" spans="1:95" ht="17.25" customHeight="1">
      <c r="A49" s="333" t="str">
        <f>เวลาเรียน1!A50</f>
        <v/>
      </c>
      <c r="B49" s="334" t="str">
        <f>เวลาเรียน1!B50</f>
        <v/>
      </c>
      <c r="C49" s="144" t="str">
        <f>เวลาเรียน1!D50</f>
        <v/>
      </c>
      <c r="D49" s="27"/>
      <c r="E49" s="335" t="str">
        <f t="shared" si="62"/>
        <v/>
      </c>
      <c r="F49" s="335" t="str">
        <f t="shared" si="63"/>
        <v/>
      </c>
      <c r="G49" s="336"/>
      <c r="H49" s="335" t="str">
        <f t="shared" si="64"/>
        <v/>
      </c>
      <c r="I49" s="335" t="str">
        <f t="shared" si="65"/>
        <v/>
      </c>
      <c r="J49" s="336"/>
      <c r="K49" s="335" t="str">
        <f t="shared" si="66"/>
        <v/>
      </c>
      <c r="L49" s="335" t="str">
        <f t="shared" si="67"/>
        <v/>
      </c>
      <c r="M49" s="336"/>
      <c r="N49" s="335" t="str">
        <f t="shared" si="68"/>
        <v/>
      </c>
      <c r="O49" s="335" t="str">
        <f t="shared" si="69"/>
        <v/>
      </c>
      <c r="P49" s="346"/>
      <c r="Q49" s="335" t="str">
        <f t="shared" si="70"/>
        <v/>
      </c>
      <c r="R49" s="335" t="str">
        <f t="shared" si="71"/>
        <v/>
      </c>
      <c r="S49" s="346"/>
      <c r="T49" s="335" t="str">
        <f t="shared" si="72"/>
        <v/>
      </c>
      <c r="U49" s="335" t="str">
        <f t="shared" si="73"/>
        <v/>
      </c>
      <c r="V49" s="346"/>
      <c r="W49" s="335" t="str">
        <f t="shared" si="74"/>
        <v/>
      </c>
      <c r="X49" s="335" t="str">
        <f t="shared" si="75"/>
        <v/>
      </c>
      <c r="Y49" s="346"/>
      <c r="Z49" s="335" t="str">
        <f t="shared" si="76"/>
        <v/>
      </c>
      <c r="AA49" s="335" t="str">
        <f t="shared" si="77"/>
        <v/>
      </c>
      <c r="AB49" s="346"/>
      <c r="AC49" s="335" t="str">
        <f t="shared" si="78"/>
        <v/>
      </c>
      <c r="AD49" s="335" t="str">
        <f t="shared" si="79"/>
        <v/>
      </c>
      <c r="AE49" s="336"/>
      <c r="AF49" s="335" t="str">
        <f t="shared" si="80"/>
        <v/>
      </c>
      <c r="AG49" s="335" t="str">
        <f t="shared" si="81"/>
        <v/>
      </c>
      <c r="AH49" s="336"/>
      <c r="AI49" s="335" t="str">
        <f t="shared" si="82"/>
        <v/>
      </c>
      <c r="AJ49" s="335" t="str">
        <f t="shared" si="83"/>
        <v/>
      </c>
      <c r="AK49" s="336"/>
      <c r="AL49" s="335" t="str">
        <f t="shared" si="84"/>
        <v/>
      </c>
      <c r="AM49" s="335" t="str">
        <f t="shared" si="85"/>
        <v/>
      </c>
      <c r="AN49" s="336"/>
      <c r="AO49" s="335" t="str">
        <f t="shared" si="86"/>
        <v/>
      </c>
      <c r="AP49" s="335" t="str">
        <f t="shared" si="87"/>
        <v/>
      </c>
      <c r="AQ49" s="336"/>
      <c r="AR49" s="335" t="str">
        <f t="shared" si="88"/>
        <v/>
      </c>
      <c r="AS49" s="335" t="str">
        <f t="shared" si="89"/>
        <v/>
      </c>
      <c r="AT49" s="336"/>
      <c r="AU49" s="335" t="str">
        <f t="shared" si="90"/>
        <v/>
      </c>
      <c r="AV49" s="335" t="str">
        <f t="shared" si="91"/>
        <v/>
      </c>
      <c r="AW49" s="336"/>
      <c r="AX49" s="335" t="str">
        <f t="shared" si="92"/>
        <v/>
      </c>
      <c r="AY49" s="335" t="str">
        <f t="shared" si="93"/>
        <v/>
      </c>
      <c r="AZ49" s="336"/>
      <c r="BA49" s="335" t="str">
        <f t="shared" si="94"/>
        <v/>
      </c>
      <c r="BB49" s="335" t="str">
        <f t="shared" si="95"/>
        <v/>
      </c>
      <c r="BC49" s="336"/>
      <c r="BD49" s="335" t="str">
        <f t="shared" si="96"/>
        <v/>
      </c>
      <c r="BE49" s="335" t="str">
        <f t="shared" si="97"/>
        <v/>
      </c>
      <c r="BF49" s="336"/>
      <c r="BG49" s="335" t="str">
        <f t="shared" si="98"/>
        <v/>
      </c>
      <c r="BH49" s="335" t="str">
        <f t="shared" si="99"/>
        <v/>
      </c>
      <c r="BI49" s="336"/>
      <c r="BJ49" s="335" t="str">
        <f t="shared" si="100"/>
        <v/>
      </c>
      <c r="BK49" s="335" t="str">
        <f t="shared" si="101"/>
        <v/>
      </c>
      <c r="BL49" s="336"/>
      <c r="BM49" s="335" t="str">
        <f t="shared" si="102"/>
        <v/>
      </c>
      <c r="BN49" s="335" t="str">
        <f t="shared" si="103"/>
        <v/>
      </c>
      <c r="BO49" s="336"/>
      <c r="BP49" s="335" t="str">
        <f t="shared" si="104"/>
        <v/>
      </c>
      <c r="BQ49" s="335" t="str">
        <f t="shared" si="105"/>
        <v/>
      </c>
      <c r="BR49" s="336"/>
      <c r="BS49" s="335" t="str">
        <f t="shared" si="106"/>
        <v/>
      </c>
      <c r="BT49" s="335" t="str">
        <f t="shared" si="107"/>
        <v/>
      </c>
      <c r="BU49" s="336"/>
      <c r="BV49" s="335" t="str">
        <f t="shared" si="108"/>
        <v/>
      </c>
      <c r="BW49" s="335" t="str">
        <f t="shared" si="109"/>
        <v/>
      </c>
      <c r="BX49" s="337" t="str">
        <f t="shared" si="110"/>
        <v/>
      </c>
      <c r="BY49" s="375"/>
      <c r="BZ49" s="338" t="str">
        <f>IF(เวลาเรียน1!CC50="มส",เวลาเรียน1!CC50,"")</f>
        <v/>
      </c>
      <c r="CA49" s="339" t="str">
        <f t="shared" si="111"/>
        <v/>
      </c>
      <c r="CB49" s="339" t="str">
        <f t="shared" si="112"/>
        <v/>
      </c>
      <c r="CC49" s="340" t="str">
        <f t="shared" si="113"/>
        <v/>
      </c>
      <c r="CD49" s="410" t="str">
        <f>CQ49</f>
        <v/>
      </c>
      <c r="CE49" s="242"/>
      <c r="CF49" s="342" t="str">
        <f t="shared" si="115"/>
        <v/>
      </c>
      <c r="CG49" s="343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4" t="str">
        <f t="shared" si="55"/>
        <v/>
      </c>
      <c r="CJ49" s="344" t="str">
        <f t="shared" si="0"/>
        <v/>
      </c>
      <c r="CK49" s="382" t="str">
        <f>IF('กรอกข้อมูล นร1'!H48="ย้าย/ออก",'กรอกข้อมูล นร1'!H48,"")</f>
        <v/>
      </c>
      <c r="CL49" s="383"/>
      <c r="CM49" s="345"/>
      <c r="CN49" s="12"/>
      <c r="CO49" s="310">
        <f t="shared" si="59"/>
        <v>0</v>
      </c>
      <c r="CP49" s="312" t="str">
        <f t="shared" si="60"/>
        <v/>
      </c>
      <c r="CQ49" s="311" t="str">
        <f t="shared" si="61"/>
        <v/>
      </c>
    </row>
    <row r="50" spans="1:95">
      <c r="A50" s="347"/>
      <c r="B50" s="347"/>
      <c r="C50" s="348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49"/>
      <c r="BW50" s="349"/>
      <c r="BX50" s="345"/>
      <c r="BY50" s="345"/>
      <c r="BZ50" s="350"/>
      <c r="CA50" s="350" t="s">
        <v>14</v>
      </c>
      <c r="CB50" s="350" t="s">
        <v>15</v>
      </c>
      <c r="CC50" s="351"/>
      <c r="CD50" s="349"/>
      <c r="CE50" s="349"/>
      <c r="CF50" s="349"/>
      <c r="CG50" s="349"/>
      <c r="CH50" s="349"/>
      <c r="CI50" s="349"/>
      <c r="CJ50" s="349"/>
      <c r="CK50" s="349"/>
      <c r="CL50" s="349"/>
      <c r="CM50" s="349"/>
      <c r="CN50" s="101"/>
      <c r="CO50" s="12"/>
    </row>
    <row r="51" spans="1:95">
      <c r="A51" s="347"/>
      <c r="B51" s="347"/>
      <c r="C51" s="348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349"/>
      <c r="S51" s="349"/>
      <c r="T51" s="349"/>
      <c r="U51" s="349"/>
      <c r="V51" s="349"/>
      <c r="W51" s="349"/>
      <c r="X51" s="349"/>
      <c r="Y51" s="349"/>
      <c r="Z51" s="349"/>
      <c r="AA51" s="349"/>
      <c r="AB51" s="349"/>
      <c r="AC51" s="349"/>
      <c r="AD51" s="349"/>
      <c r="AE51" s="349"/>
      <c r="AF51" s="349"/>
      <c r="AG51" s="349"/>
      <c r="AH51" s="349"/>
      <c r="AI51" s="349"/>
      <c r="AJ51" s="349"/>
      <c r="AK51" s="349"/>
      <c r="AL51" s="349"/>
      <c r="AM51" s="349"/>
      <c r="AN51" s="349"/>
      <c r="AO51" s="349"/>
      <c r="AP51" s="349"/>
      <c r="AQ51" s="349"/>
      <c r="AR51" s="349"/>
      <c r="AS51" s="349"/>
      <c r="AT51" s="349"/>
      <c r="AU51" s="349"/>
      <c r="AV51" s="349"/>
      <c r="AW51" s="349"/>
      <c r="AX51" s="349"/>
      <c r="AY51" s="349"/>
      <c r="AZ51" s="349"/>
      <c r="BA51" s="349"/>
      <c r="BB51" s="349"/>
      <c r="BC51" s="349"/>
      <c r="BD51" s="349"/>
      <c r="BE51" s="349"/>
      <c r="BF51" s="349"/>
      <c r="BG51" s="349"/>
      <c r="BH51" s="349"/>
      <c r="BI51" s="349"/>
      <c r="BJ51" s="349"/>
      <c r="BK51" s="349"/>
      <c r="BL51" s="349"/>
      <c r="BM51" s="349"/>
      <c r="BN51" s="349"/>
      <c r="BO51" s="349"/>
      <c r="BP51" s="349"/>
      <c r="BQ51" s="349"/>
      <c r="BR51" s="349"/>
      <c r="BS51" s="349"/>
      <c r="BT51" s="349"/>
      <c r="BU51" s="349"/>
      <c r="BV51" s="349"/>
      <c r="BW51" s="349"/>
      <c r="BX51" s="345"/>
      <c r="BY51" s="345"/>
      <c r="BZ51" s="350" t="s">
        <v>139</v>
      </c>
      <c r="CA51" s="352" t="str">
        <f>IF(COUNTIF(CA5:CA49," /"),COUNTIF(CA5:CA49," /"),"")</f>
        <v/>
      </c>
      <c r="CB51" s="352" t="str">
        <f>IF(COUNTIF(CB5:CB49," /"),COUNTIF(CB5:CB49," /"),"")</f>
        <v/>
      </c>
      <c r="CC51" s="353"/>
      <c r="CD51" s="349"/>
      <c r="CE51" s="349"/>
      <c r="CF51" s="349"/>
      <c r="CG51" s="349"/>
      <c r="CH51" s="349"/>
      <c r="CI51" s="349"/>
      <c r="CJ51" s="349"/>
      <c r="CK51" s="349"/>
      <c r="CL51" s="349"/>
      <c r="CM51" s="349"/>
      <c r="CN51" s="101"/>
      <c r="CO51" s="101"/>
    </row>
    <row r="52" spans="1:9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51"/>
      <c r="BZ52" s="551"/>
      <c r="CA52" s="551"/>
      <c r="CB52" s="551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view="pageBreakPreview" zoomScale="110" zoomScaleNormal="112" zoomScaleSheetLayoutView="110" workbookViewId="0">
      <selection activeCell="C8" sqref="C8:T27"/>
    </sheetView>
  </sheetViews>
  <sheetFormatPr defaultColWidth="0" defaultRowHeight="29.25" customHeight="1" zeroHeight="1"/>
  <cols>
    <col min="1" max="1" width="4.85546875" style="8" customWidth="1"/>
    <col min="2" max="2" width="15.85546875" style="9" customWidth="1"/>
    <col min="3" max="20" width="3.28515625" style="34" customWidth="1"/>
    <col min="21" max="21" width="5.85546875" style="34" customWidth="1"/>
    <col min="22" max="22" width="5.28515625" style="8" customWidth="1"/>
    <col min="23" max="23" width="4.42578125" style="8" customWidth="1"/>
    <col min="24" max="24" width="9.140625" style="8" hidden="1" customWidth="1"/>
    <col min="25" max="29" width="0" style="8" hidden="1" customWidth="1"/>
    <col min="30" max="31" width="9.140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8515625" style="8" hidden="1" customWidth="1"/>
    <col min="256" max="256" width="62.28515625" style="8" customWidth="1"/>
    <col min="257" max="16384" width="6.5703125" style="1" hidden="1"/>
  </cols>
  <sheetData>
    <row r="1" spans="1:257" customFormat="1" ht="24" customHeight="1">
      <c r="A1" s="571" t="s">
        <v>19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4"/>
    </row>
    <row r="2" spans="1:257" customFormat="1" ht="23.25" customHeight="1">
      <c r="A2" s="575" t="str">
        <f>"ชั้นมัธยมศึกษาปีที่  "&amp;กรอกข้อมูล!B9&amp;"  ปีการศึกษา  "&amp;กรอกข้อมูล!B8</f>
        <v>ชั้นมัธยมศึกษาปีที่  1  ปีการศึกษา  2560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4"/>
    </row>
    <row r="3" spans="1:257" customFormat="1" ht="23.25" customHeight="1">
      <c r="A3" s="562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21101  รายวิชา  วิทยาศาสตร์  น้ำหนัก  1.5  หน่วยกิต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4"/>
    </row>
    <row r="4" spans="1:257" s="6" customFormat="1" ht="21.75" customHeight="1">
      <c r="A4" s="568" t="s">
        <v>10</v>
      </c>
      <c r="B4" s="566" t="s">
        <v>11</v>
      </c>
      <c r="C4" s="564" t="s">
        <v>56</v>
      </c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4"/>
      <c r="U4" s="569" t="s">
        <v>13</v>
      </c>
      <c r="V4" s="574" t="s">
        <v>52</v>
      </c>
      <c r="W4" s="563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4"/>
    </row>
    <row r="5" spans="1:257" s="6" customFormat="1" ht="21.75" customHeight="1">
      <c r="A5" s="568"/>
      <c r="B5" s="567"/>
      <c r="C5" s="570">
        <v>1</v>
      </c>
      <c r="D5" s="570"/>
      <c r="E5" s="570"/>
      <c r="F5" s="570"/>
      <c r="G5" s="570">
        <v>2</v>
      </c>
      <c r="H5" s="570"/>
      <c r="I5" s="176">
        <v>3</v>
      </c>
      <c r="J5" s="570">
        <v>4</v>
      </c>
      <c r="K5" s="570"/>
      <c r="L5" s="570">
        <v>5</v>
      </c>
      <c r="M5" s="570"/>
      <c r="N5" s="570">
        <v>6</v>
      </c>
      <c r="O5" s="570"/>
      <c r="P5" s="570">
        <v>7</v>
      </c>
      <c r="Q5" s="570"/>
      <c r="R5" s="570"/>
      <c r="S5" s="570">
        <v>8</v>
      </c>
      <c r="T5" s="570"/>
      <c r="U5" s="569"/>
      <c r="V5" s="574"/>
      <c r="W5" s="563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4"/>
    </row>
    <row r="6" spans="1:257" s="8" customFormat="1" ht="21.75">
      <c r="A6" s="568"/>
      <c r="B6" s="567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69"/>
      <c r="V6" s="574"/>
      <c r="W6" s="563"/>
      <c r="X6" s="110"/>
      <c r="Y6" s="110"/>
      <c r="Z6" s="80"/>
      <c r="AA6" s="80"/>
      <c r="AB6" s="80"/>
      <c r="AC6" s="80"/>
      <c r="AD6" s="80"/>
      <c r="AE6" s="80"/>
      <c r="AF6" s="80"/>
      <c r="IV6" s="223"/>
    </row>
    <row r="7" spans="1:257" s="8" customFormat="1" ht="21.75">
      <c r="A7" s="568"/>
      <c r="B7" s="567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69"/>
      <c r="V7" s="574"/>
      <c r="W7" s="563"/>
      <c r="X7" s="110"/>
      <c r="Y7" s="110"/>
      <c r="Z7" s="80"/>
      <c r="AA7" s="80"/>
      <c r="AB7" s="80"/>
      <c r="AC7" s="80"/>
      <c r="AD7" s="80"/>
      <c r="AE7" s="80"/>
      <c r="AF7" s="80"/>
      <c r="IV7" s="224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ด.ช.เตชทัต พงศ์พรไพศาล</v>
      </c>
      <c r="C8" s="42">
        <v>3</v>
      </c>
      <c r="D8" s="42">
        <v>3</v>
      </c>
      <c r="E8" s="42">
        <v>3</v>
      </c>
      <c r="F8" s="42">
        <v>3</v>
      </c>
      <c r="G8" s="42">
        <v>3</v>
      </c>
      <c r="H8" s="42">
        <v>3</v>
      </c>
      <c r="I8" s="42">
        <v>3</v>
      </c>
      <c r="J8" s="42">
        <v>3</v>
      </c>
      <c r="K8" s="42">
        <v>3</v>
      </c>
      <c r="L8" s="42">
        <v>3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3</v>
      </c>
      <c r="S8" s="42">
        <v>3</v>
      </c>
      <c r="T8" s="42">
        <v>3</v>
      </c>
      <c r="U8" s="115">
        <f t="shared" ref="U8:U32" si="0">IF(W8="ย้าย/ออก","-",IF(IW8=18,0,IF(SUM(C8:T8)/18,SUM(C8:T8)/18,"")))</f>
        <v>3</v>
      </c>
      <c r="V8" s="48" t="str">
        <f t="shared" ref="V8:V44" si="1">IF(U8="","",IF(W8="ย้าย/ออก","-",VLOOKUP(U8,คุณลักษณะอันพึงประสงค์,3,TRUE)))</f>
        <v>ดย</v>
      </c>
      <c r="W8" s="295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5" t="s">
        <v>321</v>
      </c>
      <c r="IW8" s="299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ด.ช.นพดล แซ่โซ้ง</v>
      </c>
      <c r="C9" s="42">
        <v>3</v>
      </c>
      <c r="D9" s="42">
        <v>3</v>
      </c>
      <c r="E9" s="42">
        <v>3</v>
      </c>
      <c r="F9" s="42">
        <v>3</v>
      </c>
      <c r="G9" s="42">
        <v>3</v>
      </c>
      <c r="H9" s="42">
        <v>3</v>
      </c>
      <c r="I9" s="42">
        <v>3</v>
      </c>
      <c r="J9" s="42">
        <v>3</v>
      </c>
      <c r="K9" s="42">
        <v>3</v>
      </c>
      <c r="L9" s="42">
        <v>3</v>
      </c>
      <c r="M9" s="42">
        <v>3</v>
      </c>
      <c r="N9" s="42">
        <v>3</v>
      </c>
      <c r="O9" s="42">
        <v>3</v>
      </c>
      <c r="P9" s="42">
        <v>3</v>
      </c>
      <c r="Q9" s="42">
        <v>3</v>
      </c>
      <c r="R9" s="42">
        <v>3</v>
      </c>
      <c r="S9" s="42">
        <v>3</v>
      </c>
      <c r="T9" s="42">
        <v>3</v>
      </c>
      <c r="U9" s="115">
        <f t="shared" si="0"/>
        <v>3</v>
      </c>
      <c r="V9" s="48" t="str">
        <f t="shared" si="1"/>
        <v>ดย</v>
      </c>
      <c r="W9" s="295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5"/>
      <c r="IW9" s="299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ด.ญ.วันดี แซ่วื่อ</v>
      </c>
      <c r="C10" s="42">
        <v>3</v>
      </c>
      <c r="D10" s="42">
        <v>3</v>
      </c>
      <c r="E10" s="42">
        <v>3</v>
      </c>
      <c r="F10" s="42">
        <v>3</v>
      </c>
      <c r="G10" s="42">
        <v>3</v>
      </c>
      <c r="H10" s="42">
        <v>3</v>
      </c>
      <c r="I10" s="42">
        <v>3</v>
      </c>
      <c r="J10" s="42">
        <v>3</v>
      </c>
      <c r="K10" s="42">
        <v>3</v>
      </c>
      <c r="L10" s="42">
        <v>3</v>
      </c>
      <c r="M10" s="42">
        <v>3</v>
      </c>
      <c r="N10" s="42">
        <v>3</v>
      </c>
      <c r="O10" s="42">
        <v>3</v>
      </c>
      <c r="P10" s="42">
        <v>3</v>
      </c>
      <c r="Q10" s="42">
        <v>3</v>
      </c>
      <c r="R10" s="42">
        <v>3</v>
      </c>
      <c r="S10" s="42">
        <v>3</v>
      </c>
      <c r="T10" s="42">
        <v>3</v>
      </c>
      <c r="U10" s="115">
        <f t="shared" si="0"/>
        <v>3</v>
      </c>
      <c r="V10" s="48" t="str">
        <f t="shared" si="1"/>
        <v>ดย</v>
      </c>
      <c r="W10" s="295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5"/>
      <c r="IW10" s="299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ด.ญ.พลอย แซ่โซ้ง</v>
      </c>
      <c r="C11" s="42">
        <v>3</v>
      </c>
      <c r="D11" s="42">
        <v>3</v>
      </c>
      <c r="E11" s="42">
        <v>3</v>
      </c>
      <c r="F11" s="42">
        <v>3</v>
      </c>
      <c r="G11" s="42">
        <v>3</v>
      </c>
      <c r="H11" s="42">
        <v>3</v>
      </c>
      <c r="I11" s="42">
        <v>3</v>
      </c>
      <c r="J11" s="42">
        <v>3</v>
      </c>
      <c r="K11" s="42">
        <v>3</v>
      </c>
      <c r="L11" s="42">
        <v>3</v>
      </c>
      <c r="M11" s="42">
        <v>3</v>
      </c>
      <c r="N11" s="42">
        <v>3</v>
      </c>
      <c r="O11" s="42">
        <v>3</v>
      </c>
      <c r="P11" s="42">
        <v>3</v>
      </c>
      <c r="Q11" s="42">
        <v>3</v>
      </c>
      <c r="R11" s="42">
        <v>3</v>
      </c>
      <c r="S11" s="42">
        <v>3</v>
      </c>
      <c r="T11" s="42">
        <v>3</v>
      </c>
      <c r="U11" s="115">
        <f t="shared" si="0"/>
        <v>3</v>
      </c>
      <c r="V11" s="48" t="str">
        <f t="shared" si="1"/>
        <v>ดย</v>
      </c>
      <c r="W11" s="295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5"/>
      <c r="IW11" s="299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ด.ญ.พิมพ์ชนก แซ่ท้าว</v>
      </c>
      <c r="C12" s="42">
        <v>3</v>
      </c>
      <c r="D12" s="42">
        <v>3</v>
      </c>
      <c r="E12" s="42">
        <v>3</v>
      </c>
      <c r="F12" s="42">
        <v>3</v>
      </c>
      <c r="G12" s="42">
        <v>3</v>
      </c>
      <c r="H12" s="42">
        <v>3</v>
      </c>
      <c r="I12" s="42">
        <v>3</v>
      </c>
      <c r="J12" s="42">
        <v>3</v>
      </c>
      <c r="K12" s="42">
        <v>3</v>
      </c>
      <c r="L12" s="42">
        <v>3</v>
      </c>
      <c r="M12" s="42">
        <v>3</v>
      </c>
      <c r="N12" s="42">
        <v>3</v>
      </c>
      <c r="O12" s="42">
        <v>3</v>
      </c>
      <c r="P12" s="42">
        <v>3</v>
      </c>
      <c r="Q12" s="42">
        <v>3</v>
      </c>
      <c r="R12" s="42">
        <v>3</v>
      </c>
      <c r="S12" s="42">
        <v>3</v>
      </c>
      <c r="T12" s="42">
        <v>3</v>
      </c>
      <c r="U12" s="115">
        <f t="shared" si="0"/>
        <v>3</v>
      </c>
      <c r="V12" s="48" t="str">
        <f t="shared" si="1"/>
        <v>ดย</v>
      </c>
      <c r="W12" s="295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5"/>
      <c r="IW12" s="299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ด.ญ.พิมพกานต์ แซ่ลี</v>
      </c>
      <c r="C13" s="42">
        <v>3</v>
      </c>
      <c r="D13" s="42">
        <v>3</v>
      </c>
      <c r="E13" s="42">
        <v>3</v>
      </c>
      <c r="F13" s="42">
        <v>3</v>
      </c>
      <c r="G13" s="42">
        <v>3</v>
      </c>
      <c r="H13" s="42">
        <v>3</v>
      </c>
      <c r="I13" s="42">
        <v>3</v>
      </c>
      <c r="J13" s="42">
        <v>3</v>
      </c>
      <c r="K13" s="42">
        <v>3</v>
      </c>
      <c r="L13" s="42">
        <v>3</v>
      </c>
      <c r="M13" s="42">
        <v>3</v>
      </c>
      <c r="N13" s="42">
        <v>3</v>
      </c>
      <c r="O13" s="42">
        <v>3</v>
      </c>
      <c r="P13" s="42">
        <v>3</v>
      </c>
      <c r="Q13" s="42">
        <v>3</v>
      </c>
      <c r="R13" s="42">
        <v>3</v>
      </c>
      <c r="S13" s="42">
        <v>3</v>
      </c>
      <c r="T13" s="42">
        <v>3</v>
      </c>
      <c r="U13" s="115">
        <f t="shared" si="0"/>
        <v>3</v>
      </c>
      <c r="V13" s="48" t="str">
        <f t="shared" si="1"/>
        <v>ดย</v>
      </c>
      <c r="W13" s="295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5"/>
      <c r="IW13" s="299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ด.ญ.ประภัสสร แซ่โซ้ง</v>
      </c>
      <c r="C14" s="42">
        <v>3</v>
      </c>
      <c r="D14" s="42">
        <v>3</v>
      </c>
      <c r="E14" s="42">
        <v>3</v>
      </c>
      <c r="F14" s="42">
        <v>3</v>
      </c>
      <c r="G14" s="42">
        <v>3</v>
      </c>
      <c r="H14" s="42">
        <v>3</v>
      </c>
      <c r="I14" s="42">
        <v>3</v>
      </c>
      <c r="J14" s="42">
        <v>3</v>
      </c>
      <c r="K14" s="42">
        <v>3</v>
      </c>
      <c r="L14" s="42">
        <v>3</v>
      </c>
      <c r="M14" s="42">
        <v>3</v>
      </c>
      <c r="N14" s="42">
        <v>3</v>
      </c>
      <c r="O14" s="42">
        <v>3</v>
      </c>
      <c r="P14" s="42">
        <v>3</v>
      </c>
      <c r="Q14" s="42">
        <v>3</v>
      </c>
      <c r="R14" s="42">
        <v>3</v>
      </c>
      <c r="S14" s="42">
        <v>3</v>
      </c>
      <c r="T14" s="42">
        <v>3</v>
      </c>
      <c r="U14" s="115">
        <f t="shared" si="0"/>
        <v>3</v>
      </c>
      <c r="V14" s="48" t="str">
        <f t="shared" si="1"/>
        <v>ดย</v>
      </c>
      <c r="W14" s="295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5"/>
      <c r="IW14" s="299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ด.ญ.นิภา แซ่โซ้ง</v>
      </c>
      <c r="C15" s="42">
        <v>3</v>
      </c>
      <c r="D15" s="42">
        <v>3</v>
      </c>
      <c r="E15" s="42">
        <v>3</v>
      </c>
      <c r="F15" s="42">
        <v>3</v>
      </c>
      <c r="G15" s="42">
        <v>3</v>
      </c>
      <c r="H15" s="42">
        <v>3</v>
      </c>
      <c r="I15" s="42">
        <v>3</v>
      </c>
      <c r="J15" s="42">
        <v>3</v>
      </c>
      <c r="K15" s="42">
        <v>3</v>
      </c>
      <c r="L15" s="42">
        <v>3</v>
      </c>
      <c r="M15" s="42">
        <v>3</v>
      </c>
      <c r="N15" s="42">
        <v>3</v>
      </c>
      <c r="O15" s="42">
        <v>3</v>
      </c>
      <c r="P15" s="42">
        <v>3</v>
      </c>
      <c r="Q15" s="42">
        <v>3</v>
      </c>
      <c r="R15" s="42">
        <v>3</v>
      </c>
      <c r="S15" s="42">
        <v>3</v>
      </c>
      <c r="T15" s="42">
        <v>3</v>
      </c>
      <c r="U15" s="115">
        <f t="shared" si="0"/>
        <v>3</v>
      </c>
      <c r="V15" s="48" t="str">
        <f t="shared" si="1"/>
        <v>ดย</v>
      </c>
      <c r="W15" s="295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5"/>
      <c r="IW15" s="299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ด.ญ.นฤมล แซ่โซ้ง</v>
      </c>
      <c r="C16" s="42">
        <v>3</v>
      </c>
      <c r="D16" s="42">
        <v>3</v>
      </c>
      <c r="E16" s="42">
        <v>3</v>
      </c>
      <c r="F16" s="42">
        <v>3</v>
      </c>
      <c r="G16" s="42">
        <v>3</v>
      </c>
      <c r="H16" s="42">
        <v>3</v>
      </c>
      <c r="I16" s="42">
        <v>3</v>
      </c>
      <c r="J16" s="42">
        <v>3</v>
      </c>
      <c r="K16" s="42">
        <v>3</v>
      </c>
      <c r="L16" s="42">
        <v>3</v>
      </c>
      <c r="M16" s="42">
        <v>3</v>
      </c>
      <c r="N16" s="42">
        <v>3</v>
      </c>
      <c r="O16" s="42">
        <v>3</v>
      </c>
      <c r="P16" s="42">
        <v>3</v>
      </c>
      <c r="Q16" s="42">
        <v>3</v>
      </c>
      <c r="R16" s="42">
        <v>3</v>
      </c>
      <c r="S16" s="42">
        <v>3</v>
      </c>
      <c r="T16" s="42">
        <v>3</v>
      </c>
      <c r="U16" s="115">
        <f t="shared" si="0"/>
        <v>3</v>
      </c>
      <c r="V16" s="48" t="str">
        <f t="shared" si="1"/>
        <v>ดย</v>
      </c>
      <c r="W16" s="295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5"/>
      <c r="IW16" s="299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ด.ญ.กิตติมา พงศาผดุง</v>
      </c>
      <c r="C17" s="42">
        <v>3</v>
      </c>
      <c r="D17" s="42">
        <v>3</v>
      </c>
      <c r="E17" s="42">
        <v>3</v>
      </c>
      <c r="F17" s="42">
        <v>3</v>
      </c>
      <c r="G17" s="42">
        <v>3</v>
      </c>
      <c r="H17" s="42">
        <v>3</v>
      </c>
      <c r="I17" s="42">
        <v>3</v>
      </c>
      <c r="J17" s="42">
        <v>3</v>
      </c>
      <c r="K17" s="42">
        <v>3</v>
      </c>
      <c r="L17" s="42">
        <v>3</v>
      </c>
      <c r="M17" s="42">
        <v>3</v>
      </c>
      <c r="N17" s="42">
        <v>3</v>
      </c>
      <c r="O17" s="42">
        <v>3</v>
      </c>
      <c r="P17" s="42">
        <v>3</v>
      </c>
      <c r="Q17" s="42">
        <v>3</v>
      </c>
      <c r="R17" s="42">
        <v>3</v>
      </c>
      <c r="S17" s="42">
        <v>3</v>
      </c>
      <c r="T17" s="42">
        <v>3</v>
      </c>
      <c r="U17" s="115">
        <f t="shared" si="0"/>
        <v>3</v>
      </c>
      <c r="V17" s="48" t="str">
        <f t="shared" si="1"/>
        <v>ดย</v>
      </c>
      <c r="W17" s="295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5"/>
      <c r="IW17" s="299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ด.ญ.อนิตา แซ่เล่า</v>
      </c>
      <c r="C18" s="42">
        <v>3</v>
      </c>
      <c r="D18" s="42">
        <v>3</v>
      </c>
      <c r="E18" s="42">
        <v>3</v>
      </c>
      <c r="F18" s="42">
        <v>3</v>
      </c>
      <c r="G18" s="42">
        <v>3</v>
      </c>
      <c r="H18" s="42">
        <v>3</v>
      </c>
      <c r="I18" s="42">
        <v>3</v>
      </c>
      <c r="J18" s="42">
        <v>3</v>
      </c>
      <c r="K18" s="42">
        <v>3</v>
      </c>
      <c r="L18" s="42">
        <v>3</v>
      </c>
      <c r="M18" s="42">
        <v>3</v>
      </c>
      <c r="N18" s="42">
        <v>3</v>
      </c>
      <c r="O18" s="42">
        <v>3</v>
      </c>
      <c r="P18" s="42">
        <v>3</v>
      </c>
      <c r="Q18" s="42">
        <v>3</v>
      </c>
      <c r="R18" s="42">
        <v>3</v>
      </c>
      <c r="S18" s="42">
        <v>3</v>
      </c>
      <c r="T18" s="42">
        <v>3</v>
      </c>
      <c r="U18" s="115">
        <f t="shared" si="0"/>
        <v>3</v>
      </c>
      <c r="V18" s="48" t="str">
        <f t="shared" si="1"/>
        <v>ดย</v>
      </c>
      <c r="W18" s="295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5"/>
      <c r="IW18" s="299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ด.ญ.สุนทรี สิริปัญญาวงศ์</v>
      </c>
      <c r="C19" s="42">
        <v>3</v>
      </c>
      <c r="D19" s="42">
        <v>3</v>
      </c>
      <c r="E19" s="42">
        <v>3</v>
      </c>
      <c r="F19" s="42">
        <v>3</v>
      </c>
      <c r="G19" s="42">
        <v>3</v>
      </c>
      <c r="H19" s="42">
        <v>3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42">
        <v>3</v>
      </c>
      <c r="Q19" s="42">
        <v>3</v>
      </c>
      <c r="R19" s="42">
        <v>3</v>
      </c>
      <c r="S19" s="42">
        <v>3</v>
      </c>
      <c r="T19" s="42">
        <v>3</v>
      </c>
      <c r="U19" s="115">
        <f t="shared" si="0"/>
        <v>3</v>
      </c>
      <c r="V19" s="48" t="str">
        <f t="shared" si="1"/>
        <v>ดย</v>
      </c>
      <c r="W19" s="295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5"/>
      <c r="IW19" s="299" t="str">
        <f t="shared" si="2"/>
        <v/>
      </c>
    </row>
    <row r="20" spans="1:257" customFormat="1" ht="13.5" customHeight="1">
      <c r="A20" s="207">
        <f>เวลาเรียน1!A18</f>
        <v>13</v>
      </c>
      <c r="B20" s="45" t="str">
        <f>เวลาเรียน1!D18</f>
        <v>ด.ญ.กัลยา ชัยภาคย์พิบูล</v>
      </c>
      <c r="C20" s="42">
        <v>3</v>
      </c>
      <c r="D20" s="42">
        <v>3</v>
      </c>
      <c r="E20" s="42">
        <v>3</v>
      </c>
      <c r="F20" s="42">
        <v>3</v>
      </c>
      <c r="G20" s="42">
        <v>3</v>
      </c>
      <c r="H20" s="42">
        <v>3</v>
      </c>
      <c r="I20" s="42">
        <v>3</v>
      </c>
      <c r="J20" s="42">
        <v>3</v>
      </c>
      <c r="K20" s="42">
        <v>3</v>
      </c>
      <c r="L20" s="42">
        <v>3</v>
      </c>
      <c r="M20" s="42">
        <v>3</v>
      </c>
      <c r="N20" s="42">
        <v>3</v>
      </c>
      <c r="O20" s="42">
        <v>3</v>
      </c>
      <c r="P20" s="42">
        <v>3</v>
      </c>
      <c r="Q20" s="42">
        <v>3</v>
      </c>
      <c r="R20" s="42">
        <v>3</v>
      </c>
      <c r="S20" s="42">
        <v>3</v>
      </c>
      <c r="T20" s="42">
        <v>3</v>
      </c>
      <c r="U20" s="115">
        <f t="shared" si="0"/>
        <v>3</v>
      </c>
      <c r="V20" s="48" t="str">
        <f t="shared" si="1"/>
        <v>ดย</v>
      </c>
      <c r="W20" s="295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5"/>
      <c r="IW20" s="299" t="str">
        <f t="shared" si="2"/>
        <v/>
      </c>
    </row>
    <row r="21" spans="1:257" customFormat="1" ht="13.5" customHeight="1">
      <c r="A21" s="207">
        <f>เวลาเรียน1!A19</f>
        <v>14</v>
      </c>
      <c r="B21" s="45" t="str">
        <f>เวลาเรียน1!D19</f>
        <v>ด.ญ.ป้าเยีย แซ่โซ้ง</v>
      </c>
      <c r="C21" s="42">
        <v>3</v>
      </c>
      <c r="D21" s="42">
        <v>3</v>
      </c>
      <c r="E21" s="42">
        <v>3</v>
      </c>
      <c r="F21" s="42">
        <v>3</v>
      </c>
      <c r="G21" s="42">
        <v>3</v>
      </c>
      <c r="H21" s="42">
        <v>3</v>
      </c>
      <c r="I21" s="42">
        <v>3</v>
      </c>
      <c r="J21" s="42">
        <v>3</v>
      </c>
      <c r="K21" s="42">
        <v>3</v>
      </c>
      <c r="L21" s="42">
        <v>3</v>
      </c>
      <c r="M21" s="42">
        <v>3</v>
      </c>
      <c r="N21" s="42">
        <v>3</v>
      </c>
      <c r="O21" s="42">
        <v>3</v>
      </c>
      <c r="P21" s="42">
        <v>3</v>
      </c>
      <c r="Q21" s="42">
        <v>3</v>
      </c>
      <c r="R21" s="42">
        <v>3</v>
      </c>
      <c r="S21" s="42">
        <v>3</v>
      </c>
      <c r="T21" s="42">
        <v>3</v>
      </c>
      <c r="U21" s="115">
        <f t="shared" si="0"/>
        <v>3</v>
      </c>
      <c r="V21" s="48" t="str">
        <f t="shared" si="1"/>
        <v>ดย</v>
      </c>
      <c r="W21" s="295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5"/>
      <c r="IW21" s="299" t="str">
        <f t="shared" si="2"/>
        <v/>
      </c>
    </row>
    <row r="22" spans="1:257" customFormat="1" ht="13.5" customHeight="1">
      <c r="A22" s="207">
        <f>เวลาเรียน1!A20</f>
        <v>15</v>
      </c>
      <c r="B22" s="45" t="str">
        <f>เวลาเรียน1!D20</f>
        <v>ด.ญ.พิมพ์ แซ่โซ้ง</v>
      </c>
      <c r="C22" s="42">
        <v>3</v>
      </c>
      <c r="D22" s="42">
        <v>3</v>
      </c>
      <c r="E22" s="42">
        <v>3</v>
      </c>
      <c r="F22" s="42">
        <v>3</v>
      </c>
      <c r="G22" s="42">
        <v>3</v>
      </c>
      <c r="H22" s="42">
        <v>3</v>
      </c>
      <c r="I22" s="42">
        <v>3</v>
      </c>
      <c r="J22" s="42">
        <v>3</v>
      </c>
      <c r="K22" s="42">
        <v>3</v>
      </c>
      <c r="L22" s="42">
        <v>3</v>
      </c>
      <c r="M22" s="42">
        <v>3</v>
      </c>
      <c r="N22" s="42">
        <v>3</v>
      </c>
      <c r="O22" s="42">
        <v>3</v>
      </c>
      <c r="P22" s="42">
        <v>3</v>
      </c>
      <c r="Q22" s="42">
        <v>3</v>
      </c>
      <c r="R22" s="42">
        <v>3</v>
      </c>
      <c r="S22" s="42">
        <v>3</v>
      </c>
      <c r="T22" s="42">
        <v>3</v>
      </c>
      <c r="U22" s="115">
        <f t="shared" si="0"/>
        <v>3</v>
      </c>
      <c r="V22" s="48" t="str">
        <f t="shared" si="1"/>
        <v>ดย</v>
      </c>
      <c r="W22" s="295" t="str">
        <f>เวลาเรียน1!CC20</f>
        <v/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5"/>
      <c r="IW22" s="299" t="str">
        <f t="shared" si="2"/>
        <v/>
      </c>
    </row>
    <row r="23" spans="1:257" customFormat="1" ht="13.5" customHeight="1">
      <c r="A23" s="207">
        <f>เวลาเรียน1!A21</f>
        <v>16</v>
      </c>
      <c r="B23" s="45" t="str">
        <f>เวลาเรียน1!D21</f>
        <v>ด.ญ.นาลี  แซ่สง</v>
      </c>
      <c r="C23" s="42">
        <v>3</v>
      </c>
      <c r="D23" s="42">
        <v>3</v>
      </c>
      <c r="E23" s="42">
        <v>3</v>
      </c>
      <c r="F23" s="42">
        <v>3</v>
      </c>
      <c r="G23" s="42">
        <v>3</v>
      </c>
      <c r="H23" s="42">
        <v>3</v>
      </c>
      <c r="I23" s="42">
        <v>3</v>
      </c>
      <c r="J23" s="42">
        <v>3</v>
      </c>
      <c r="K23" s="42">
        <v>3</v>
      </c>
      <c r="L23" s="42">
        <v>3</v>
      </c>
      <c r="M23" s="42">
        <v>3</v>
      </c>
      <c r="N23" s="42">
        <v>3</v>
      </c>
      <c r="O23" s="42">
        <v>3</v>
      </c>
      <c r="P23" s="42">
        <v>3</v>
      </c>
      <c r="Q23" s="42">
        <v>3</v>
      </c>
      <c r="R23" s="42">
        <v>3</v>
      </c>
      <c r="S23" s="42">
        <v>3</v>
      </c>
      <c r="T23" s="42">
        <v>3</v>
      </c>
      <c r="U23" s="115">
        <f t="shared" si="0"/>
        <v>3</v>
      </c>
      <c r="V23" s="48" t="str">
        <f t="shared" si="1"/>
        <v>ดย</v>
      </c>
      <c r="W23" s="295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5"/>
      <c r="IW23" s="299" t="str">
        <f t="shared" si="2"/>
        <v/>
      </c>
    </row>
    <row r="24" spans="1:257" customFormat="1" ht="13.5" customHeight="1">
      <c r="A24" s="207">
        <f>เวลาเรียน1!A22</f>
        <v>17</v>
      </c>
      <c r="B24" s="45" t="str">
        <f>เวลาเรียน1!D22</f>
        <v>ด.ช.เจษฏา แซ่โซ้ง</v>
      </c>
      <c r="C24" s="42">
        <v>3</v>
      </c>
      <c r="D24" s="42">
        <v>3</v>
      </c>
      <c r="E24" s="42">
        <v>3</v>
      </c>
      <c r="F24" s="42">
        <v>3</v>
      </c>
      <c r="G24" s="42">
        <v>3</v>
      </c>
      <c r="H24" s="42">
        <v>3</v>
      </c>
      <c r="I24" s="42">
        <v>3</v>
      </c>
      <c r="J24" s="42">
        <v>3</v>
      </c>
      <c r="K24" s="42">
        <v>3</v>
      </c>
      <c r="L24" s="42">
        <v>3</v>
      </c>
      <c r="M24" s="42">
        <v>3</v>
      </c>
      <c r="N24" s="42">
        <v>3</v>
      </c>
      <c r="O24" s="42">
        <v>3</v>
      </c>
      <c r="P24" s="42">
        <v>3</v>
      </c>
      <c r="Q24" s="42">
        <v>3</v>
      </c>
      <c r="R24" s="42">
        <v>3</v>
      </c>
      <c r="S24" s="42">
        <v>3</v>
      </c>
      <c r="T24" s="42">
        <v>3</v>
      </c>
      <c r="U24" s="115">
        <f t="shared" si="0"/>
        <v>3</v>
      </c>
      <c r="V24" s="48" t="str">
        <f t="shared" si="1"/>
        <v>ดย</v>
      </c>
      <c r="W24" s="295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5"/>
      <c r="IW24" s="299" t="str">
        <f t="shared" si="2"/>
        <v/>
      </c>
    </row>
    <row r="25" spans="1:257" customFormat="1" ht="13.5" customHeight="1">
      <c r="A25" s="207">
        <f>เวลาเรียน1!A23</f>
        <v>18</v>
      </c>
      <c r="B25" s="45" t="str">
        <f>เวลาเรียน1!D23</f>
        <v>ด.ญ.พิมพ์มาดา เหล่าติกุล</v>
      </c>
      <c r="C25" s="42">
        <v>3</v>
      </c>
      <c r="D25" s="42">
        <v>3</v>
      </c>
      <c r="E25" s="42">
        <v>3</v>
      </c>
      <c r="F25" s="42">
        <v>3</v>
      </c>
      <c r="G25" s="42">
        <v>3</v>
      </c>
      <c r="H25" s="42">
        <v>3</v>
      </c>
      <c r="I25" s="42">
        <v>3</v>
      </c>
      <c r="J25" s="42">
        <v>3</v>
      </c>
      <c r="K25" s="42">
        <v>3</v>
      </c>
      <c r="L25" s="42">
        <v>3</v>
      </c>
      <c r="M25" s="42">
        <v>3</v>
      </c>
      <c r="N25" s="42">
        <v>3</v>
      </c>
      <c r="O25" s="42">
        <v>3</v>
      </c>
      <c r="P25" s="42">
        <v>3</v>
      </c>
      <c r="Q25" s="42">
        <v>3</v>
      </c>
      <c r="R25" s="42">
        <v>3</v>
      </c>
      <c r="S25" s="42">
        <v>3</v>
      </c>
      <c r="T25" s="42">
        <v>3</v>
      </c>
      <c r="U25" s="115">
        <f t="shared" si="0"/>
        <v>3</v>
      </c>
      <c r="V25" s="48" t="str">
        <f t="shared" si="1"/>
        <v>ดย</v>
      </c>
      <c r="W25" s="295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5"/>
      <c r="IW25" s="299" t="str">
        <f t="shared" si="2"/>
        <v/>
      </c>
    </row>
    <row r="26" spans="1:257" customFormat="1" ht="13.5" customHeight="1">
      <c r="A26" s="207">
        <f>เวลาเรียน1!A24</f>
        <v>19</v>
      </c>
      <c r="B26" s="45" t="str">
        <f>เวลาเรียน1!D24</f>
        <v>ด.ญ.สายธาร แซ่โซ้ง</v>
      </c>
      <c r="C26" s="42">
        <v>3</v>
      </c>
      <c r="D26" s="42">
        <v>3</v>
      </c>
      <c r="E26" s="42">
        <v>3</v>
      </c>
      <c r="F26" s="42">
        <v>3</v>
      </c>
      <c r="G26" s="42">
        <v>3</v>
      </c>
      <c r="H26" s="42">
        <v>3</v>
      </c>
      <c r="I26" s="42">
        <v>3</v>
      </c>
      <c r="J26" s="42">
        <v>3</v>
      </c>
      <c r="K26" s="42">
        <v>3</v>
      </c>
      <c r="L26" s="42">
        <v>3</v>
      </c>
      <c r="M26" s="42">
        <v>3</v>
      </c>
      <c r="N26" s="42">
        <v>3</v>
      </c>
      <c r="O26" s="42">
        <v>3</v>
      </c>
      <c r="P26" s="42">
        <v>3</v>
      </c>
      <c r="Q26" s="42">
        <v>3</v>
      </c>
      <c r="R26" s="42">
        <v>3</v>
      </c>
      <c r="S26" s="42">
        <v>3</v>
      </c>
      <c r="T26" s="42">
        <v>3</v>
      </c>
      <c r="U26" s="115">
        <f t="shared" si="0"/>
        <v>3</v>
      </c>
      <c r="V26" s="48" t="str">
        <f t="shared" si="1"/>
        <v>ดย</v>
      </c>
      <c r="W26" s="295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5"/>
      <c r="IW26" s="299" t="str">
        <f t="shared" si="2"/>
        <v/>
      </c>
    </row>
    <row r="27" spans="1:257" customFormat="1" ht="13.5" customHeight="1">
      <c r="A27" s="207">
        <f>เวลาเรียน1!A25</f>
        <v>20</v>
      </c>
      <c r="B27" s="45" t="str">
        <f>เวลาเรียน1!D25</f>
        <v>ด.ช.อนุวัช แซ่โซ้ง</v>
      </c>
      <c r="C27" s="42">
        <v>3</v>
      </c>
      <c r="D27" s="42">
        <v>3</v>
      </c>
      <c r="E27" s="42">
        <v>3</v>
      </c>
      <c r="F27" s="42">
        <v>3</v>
      </c>
      <c r="G27" s="42">
        <v>3</v>
      </c>
      <c r="H27" s="42">
        <v>3</v>
      </c>
      <c r="I27" s="42">
        <v>3</v>
      </c>
      <c r="J27" s="42">
        <v>3</v>
      </c>
      <c r="K27" s="42">
        <v>3</v>
      </c>
      <c r="L27" s="42">
        <v>3</v>
      </c>
      <c r="M27" s="42">
        <v>3</v>
      </c>
      <c r="N27" s="42">
        <v>3</v>
      </c>
      <c r="O27" s="42">
        <v>3</v>
      </c>
      <c r="P27" s="42">
        <v>3</v>
      </c>
      <c r="Q27" s="42">
        <v>3</v>
      </c>
      <c r="R27" s="42">
        <v>3</v>
      </c>
      <c r="S27" s="42">
        <v>3</v>
      </c>
      <c r="T27" s="42">
        <v>3</v>
      </c>
      <c r="U27" s="115">
        <f t="shared" si="0"/>
        <v>3</v>
      </c>
      <c r="V27" s="48" t="str">
        <f t="shared" si="1"/>
        <v>ดย</v>
      </c>
      <c r="W27" s="295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5"/>
      <c r="IW27" s="299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5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5"/>
      <c r="IW28" s="299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5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5"/>
      <c r="IW29" s="299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5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5"/>
      <c r="IW30" s="299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5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5"/>
      <c r="IW31" s="299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5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5"/>
      <c r="IW32" s="299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5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5"/>
      <c r="IW33" s="299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5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5"/>
      <c r="IW34" s="299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5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3"/>
      <c r="IW35" s="299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5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3"/>
      <c r="IW36" s="299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5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3"/>
      <c r="IW37" s="299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5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3"/>
      <c r="IW38" s="299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5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3"/>
      <c r="IW39" s="299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5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3"/>
      <c r="IW40" s="299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5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3"/>
      <c r="IW41" s="299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5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3"/>
      <c r="IW42" s="299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5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3"/>
      <c r="IW43" s="299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5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3"/>
      <c r="IW44" s="299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5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3"/>
      <c r="IW45" s="299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5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3"/>
      <c r="IW46" s="299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5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3"/>
      <c r="IW47" s="299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5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3"/>
      <c r="IW48" s="299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5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3"/>
      <c r="IW49" s="299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5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3"/>
      <c r="IW50" s="299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5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3"/>
      <c r="IW51" s="299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5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3"/>
      <c r="IW52" s="299"/>
    </row>
    <row r="53" spans="1:257" customFormat="1" ht="27" customHeight="1">
      <c r="A53" s="573" t="s">
        <v>101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  <c r="Q53" s="573"/>
      <c r="R53" s="573"/>
      <c r="S53" s="573"/>
      <c r="T53" s="573"/>
      <c r="U53" s="573"/>
      <c r="V53" s="573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3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3"/>
    </row>
    <row r="55" spans="1:257" customFormat="1" ht="7.5" customHeight="1">
      <c r="A55" s="572" t="s">
        <v>98</v>
      </c>
      <c r="B55" s="572"/>
      <c r="C55" s="572"/>
      <c r="D55" s="572"/>
      <c r="E55" s="572"/>
      <c r="F55" s="572"/>
      <c r="G55" s="572"/>
      <c r="H55" s="572"/>
      <c r="I55" s="572"/>
      <c r="J55" s="572"/>
      <c r="K55" s="572"/>
      <c r="L55" s="572"/>
      <c r="M55" s="572"/>
      <c r="N55" s="572"/>
      <c r="O55" s="572"/>
      <c r="P55" s="572"/>
      <c r="Q55" s="572"/>
      <c r="R55" s="572"/>
      <c r="S55" s="572"/>
      <c r="T55" s="572"/>
      <c r="U55" s="572"/>
      <c r="V55" s="572"/>
      <c r="W55" s="572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3"/>
    </row>
    <row r="56" spans="1:257" customFormat="1" ht="7.5" customHeight="1">
      <c r="A56" s="572"/>
      <c r="B56" s="572"/>
      <c r="C56" s="572"/>
      <c r="D56" s="572"/>
      <c r="E56" s="572"/>
      <c r="F56" s="572"/>
      <c r="G56" s="572"/>
      <c r="H56" s="572"/>
      <c r="I56" s="572"/>
      <c r="J56" s="572"/>
      <c r="K56" s="572"/>
      <c r="L56" s="572"/>
      <c r="M56" s="572"/>
      <c r="N56" s="572"/>
      <c r="O56" s="572"/>
      <c r="P56" s="572"/>
      <c r="Q56" s="572"/>
      <c r="R56" s="572"/>
      <c r="S56" s="572"/>
      <c r="T56" s="572"/>
      <c r="U56" s="572"/>
      <c r="V56" s="572"/>
      <c r="W56" s="572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3"/>
    </row>
    <row r="57" spans="1:257" customFormat="1" ht="12" customHeight="1">
      <c r="A57" s="572"/>
      <c r="B57" s="572"/>
      <c r="C57" s="572"/>
      <c r="D57" s="572"/>
      <c r="E57" s="572"/>
      <c r="F57" s="572"/>
      <c r="G57" s="572"/>
      <c r="H57" s="572"/>
      <c r="I57" s="572"/>
      <c r="J57" s="572"/>
      <c r="K57" s="572"/>
      <c r="L57" s="572"/>
      <c r="M57" s="572"/>
      <c r="N57" s="572"/>
      <c r="O57" s="572"/>
      <c r="P57" s="572"/>
      <c r="Q57" s="572"/>
      <c r="R57" s="572"/>
      <c r="S57" s="572"/>
      <c r="T57" s="572"/>
      <c r="U57" s="572"/>
      <c r="V57" s="572"/>
      <c r="W57" s="572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3"/>
    </row>
    <row r="58" spans="1:257" customFormat="1" ht="29.25" customHeight="1">
      <c r="A58" s="32"/>
      <c r="B58" s="31"/>
      <c r="C58" s="25"/>
      <c r="D58" s="561" t="str">
        <f>IF(กรอกข้อมูล!B12="","","("&amp;กรอกข้อมูล!B12&amp;")")</f>
        <v>(นางสาวลออ  แยนสัน)</v>
      </c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3"/>
    </row>
    <row r="59" spans="1:257" ht="29.25" hidden="1" customHeight="1">
      <c r="A59" s="32"/>
      <c r="B59" s="355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7"/>
      <c r="V59" s="33"/>
    </row>
    <row r="60" spans="1:257" ht="29.25" hidden="1" customHeight="1">
      <c r="A60" s="358"/>
      <c r="B60" s="359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1"/>
      <c r="V60" s="362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A1:W1"/>
    <mergeCell ref="A55:W57"/>
    <mergeCell ref="A53:V53"/>
    <mergeCell ref="V4:V7"/>
    <mergeCell ref="C5:F5"/>
    <mergeCell ref="A2:W2"/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scale="90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view="pageBreakPreview" zoomScale="110" zoomScaleNormal="140" zoomScaleSheetLayoutView="110" workbookViewId="0">
      <selection activeCell="G11" sqref="G11"/>
    </sheetView>
  </sheetViews>
  <sheetFormatPr defaultColWidth="0" defaultRowHeight="21.75" customHeight="1" zeroHeight="1"/>
  <cols>
    <col min="1" max="1" width="3.42578125" style="5" customWidth="1"/>
    <col min="2" max="2" width="32.7109375" style="5" customWidth="1"/>
    <col min="3" max="8" width="7.5703125" style="5" customWidth="1"/>
    <col min="9" max="9" width="6.85546875" style="5" customWidth="1"/>
    <col min="10" max="10" width="6.42578125" style="378" customWidth="1"/>
    <col min="11" max="14" width="6.42578125" style="5" hidden="1" customWidth="1"/>
    <col min="15" max="15" width="6.42578125" style="364" customWidth="1"/>
    <col min="16" max="17" width="5.7109375" style="364" customWidth="1"/>
    <col min="18" max="22" width="9.140625" style="364" customWidth="1"/>
    <col min="23" max="23" width="8.85546875" style="364" customWidth="1"/>
    <col min="24" max="28" width="8.85546875" style="5" hidden="1" customWidth="1"/>
    <col min="29" max="16384" width="8.85546875" style="5" hidden="1"/>
  </cols>
  <sheetData>
    <row r="1" spans="1:27" ht="27.75">
      <c r="A1" s="576" t="s">
        <v>388</v>
      </c>
      <c r="B1" s="576"/>
      <c r="C1" s="576"/>
      <c r="D1" s="576"/>
      <c r="E1" s="576"/>
      <c r="F1" s="576"/>
      <c r="G1" s="576"/>
      <c r="H1" s="576"/>
      <c r="I1" s="576"/>
      <c r="J1" s="576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</row>
    <row r="2" spans="1:27" ht="21" customHeight="1">
      <c r="A2" s="577" t="s">
        <v>418</v>
      </c>
      <c r="B2" s="577"/>
      <c r="C2" s="577"/>
      <c r="D2" s="577"/>
      <c r="E2" s="577"/>
      <c r="F2" s="577"/>
      <c r="G2" s="577"/>
      <c r="H2" s="577"/>
      <c r="I2" s="577"/>
      <c r="J2" s="577"/>
      <c r="K2" s="385"/>
      <c r="L2" s="385"/>
      <c r="M2" s="385"/>
      <c r="N2" s="385"/>
      <c r="O2" s="384"/>
      <c r="P2" s="384"/>
      <c r="Q2" s="384"/>
      <c r="R2" s="384"/>
      <c r="S2" s="384"/>
      <c r="T2" s="384"/>
      <c r="U2" s="384"/>
      <c r="V2" s="384"/>
      <c r="W2" s="384"/>
    </row>
    <row r="3" spans="1:27" ht="16.5" customHeight="1">
      <c r="A3" s="578" t="s">
        <v>10</v>
      </c>
      <c r="B3" s="579" t="s">
        <v>110</v>
      </c>
      <c r="C3" s="580" t="s">
        <v>57</v>
      </c>
      <c r="D3" s="580"/>
      <c r="E3" s="580" t="s">
        <v>108</v>
      </c>
      <c r="F3" s="580"/>
      <c r="G3" s="386" t="s">
        <v>389</v>
      </c>
      <c r="H3" s="578" t="s">
        <v>55</v>
      </c>
      <c r="I3" s="581" t="s">
        <v>109</v>
      </c>
      <c r="J3" s="578" t="s">
        <v>18</v>
      </c>
      <c r="K3" s="387"/>
      <c r="L3" s="387"/>
      <c r="M3" s="387"/>
      <c r="N3" s="387"/>
      <c r="O3" s="388"/>
      <c r="P3" s="388"/>
      <c r="Q3" s="388"/>
      <c r="R3" s="384"/>
      <c r="S3" s="384"/>
      <c r="T3" s="384"/>
      <c r="U3" s="384"/>
      <c r="V3" s="384"/>
      <c r="W3" s="384"/>
    </row>
    <row r="4" spans="1:27" ht="60.75" customHeight="1">
      <c r="A4" s="578"/>
      <c r="B4" s="579"/>
      <c r="C4" s="389" t="s">
        <v>390</v>
      </c>
      <c r="D4" s="389" t="s">
        <v>391</v>
      </c>
      <c r="E4" s="389" t="s">
        <v>392</v>
      </c>
      <c r="F4" s="389" t="s">
        <v>393</v>
      </c>
      <c r="G4" s="389" t="s">
        <v>394</v>
      </c>
      <c r="H4" s="578"/>
      <c r="I4" s="581"/>
      <c r="J4" s="578"/>
      <c r="K4" s="390"/>
      <c r="O4" s="388"/>
      <c r="P4" s="388"/>
      <c r="Q4" s="388"/>
      <c r="R4" s="384"/>
      <c r="S4" s="384"/>
      <c r="T4" s="384"/>
      <c r="U4" s="384"/>
      <c r="V4" s="384"/>
      <c r="W4" s="384"/>
    </row>
    <row r="5" spans="1:27" ht="15" customHeight="1">
      <c r="A5" s="578"/>
      <c r="B5" s="579"/>
      <c r="C5" s="386">
        <v>3</v>
      </c>
      <c r="D5" s="386">
        <v>3</v>
      </c>
      <c r="E5" s="386">
        <v>3</v>
      </c>
      <c r="F5" s="386">
        <v>3</v>
      </c>
      <c r="G5" s="386">
        <v>3</v>
      </c>
      <c r="H5" s="386">
        <v>15</v>
      </c>
      <c r="I5" s="581"/>
      <c r="J5" s="578"/>
      <c r="K5" s="390"/>
      <c r="L5" s="390"/>
      <c r="M5" s="390"/>
      <c r="N5" s="390"/>
      <c r="O5" s="391"/>
      <c r="P5" s="584" t="s">
        <v>406</v>
      </c>
      <c r="Q5" s="584"/>
      <c r="R5" s="584"/>
      <c r="S5" s="584"/>
      <c r="T5" s="584"/>
      <c r="U5" s="584"/>
      <c r="V5" s="584"/>
      <c r="W5" s="584"/>
      <c r="Y5" s="313" t="s">
        <v>134</v>
      </c>
      <c r="Z5" s="313" t="s">
        <v>135</v>
      </c>
      <c r="AA5" s="313" t="s">
        <v>395</v>
      </c>
    </row>
    <row r="6" spans="1:27" ht="13.5" customHeight="1">
      <c r="A6" s="392">
        <f>เวลาเรียน1!A6</f>
        <v>1</v>
      </c>
      <c r="B6" s="393" t="str">
        <f>เวลาเรียน1!D6</f>
        <v>ด.ช.เตชทัต พงศ์พรไพศาล</v>
      </c>
      <c r="C6" s="365">
        <v>1</v>
      </c>
      <c r="D6" s="365">
        <v>1</v>
      </c>
      <c r="E6" s="365">
        <v>1</v>
      </c>
      <c r="F6" s="365">
        <v>1</v>
      </c>
      <c r="G6" s="365">
        <v>1</v>
      </c>
      <c r="H6" s="394">
        <f>IF(A6="","",IF(J6="ย้าย","-",SUM(C6:G6)))</f>
        <v>5</v>
      </c>
      <c r="I6" s="395" t="str">
        <f>IF(H6="","",IF(J6="ย้าย","-",VLOOKUP(H6,เกณฑ์ดย,4,TRUE)))</f>
        <v>ผ</v>
      </c>
      <c r="J6" s="396" t="str">
        <f>เวลาเรียน1!CC6</f>
        <v/>
      </c>
      <c r="K6" s="585"/>
      <c r="L6" s="585"/>
      <c r="M6" s="585"/>
      <c r="N6" s="585"/>
      <c r="O6" s="391"/>
      <c r="P6" s="584"/>
      <c r="Q6" s="584"/>
      <c r="R6" s="584"/>
      <c r="S6" s="584"/>
      <c r="T6" s="584"/>
      <c r="U6" s="584"/>
      <c r="V6" s="584"/>
      <c r="W6" s="584"/>
      <c r="Y6" s="5">
        <f>SUM(C6:D6)</f>
        <v>2</v>
      </c>
      <c r="Z6" s="5">
        <f>SUM(E6:F6)</f>
        <v>2</v>
      </c>
    </row>
    <row r="7" spans="1:27" ht="13.5" customHeight="1">
      <c r="A7" s="392">
        <f>เวลาเรียน1!A7</f>
        <v>2</v>
      </c>
      <c r="B7" s="393" t="str">
        <f>เวลาเรียน1!D7</f>
        <v>ด.ช.นพดล แซ่โซ้ง</v>
      </c>
      <c r="C7" s="365">
        <v>2</v>
      </c>
      <c r="D7" s="365">
        <v>2</v>
      </c>
      <c r="E7" s="365">
        <v>2</v>
      </c>
      <c r="F7" s="365">
        <v>2</v>
      </c>
      <c r="G7" s="365">
        <v>2</v>
      </c>
      <c r="H7" s="394">
        <f t="shared" ref="H7:H45" si="0">IF(A7="","",IF(J7="ย้าย","-",SUM(C7:G7)))</f>
        <v>10</v>
      </c>
      <c r="I7" s="395" t="str">
        <f t="shared" ref="I7:I30" si="1">IF(H7="","",IF(J7="ย้าย","-",VLOOKUP(H7,เกณฑ์ดย,4,TRUE)))</f>
        <v>ด</v>
      </c>
      <c r="J7" s="396" t="str">
        <f>เวลาเรียน1!CC7</f>
        <v/>
      </c>
      <c r="K7" s="397"/>
      <c r="L7" s="397"/>
      <c r="M7" s="397"/>
      <c r="N7" s="397"/>
      <c r="O7" s="398"/>
      <c r="P7" s="584" t="s">
        <v>156</v>
      </c>
      <c r="Q7" s="584"/>
      <c r="R7" s="584"/>
      <c r="S7" s="584"/>
      <c r="T7" s="584"/>
      <c r="U7" s="584"/>
      <c r="V7" s="584"/>
      <c r="W7" s="584"/>
      <c r="Y7" s="5">
        <f t="shared" ref="Y7:Y45" si="2">SUM(C7:D7)</f>
        <v>4</v>
      </c>
      <c r="Z7" s="5">
        <f t="shared" ref="Z7:Z45" si="3">SUM(E7:F7)</f>
        <v>4</v>
      </c>
    </row>
    <row r="8" spans="1:27" ht="13.5" customHeight="1">
      <c r="A8" s="392">
        <f>เวลาเรียน1!A8</f>
        <v>3</v>
      </c>
      <c r="B8" s="393" t="str">
        <f>เวลาเรียน1!D8</f>
        <v>ด.ญ.วันดี แซ่วื่อ</v>
      </c>
      <c r="C8" s="365">
        <v>1</v>
      </c>
      <c r="D8" s="365">
        <v>1</v>
      </c>
      <c r="E8" s="365">
        <v>1</v>
      </c>
      <c r="F8" s="365">
        <v>1</v>
      </c>
      <c r="G8" s="365">
        <v>1</v>
      </c>
      <c r="H8" s="394">
        <f t="shared" si="0"/>
        <v>5</v>
      </c>
      <c r="I8" s="395" t="str">
        <f t="shared" si="1"/>
        <v>ผ</v>
      </c>
      <c r="J8" s="396" t="str">
        <f>เวลาเรียน1!CC8</f>
        <v/>
      </c>
      <c r="K8" s="399"/>
      <c r="L8" s="399"/>
      <c r="M8" s="399"/>
      <c r="N8" s="399"/>
      <c r="O8" s="398"/>
      <c r="P8" s="588" t="s">
        <v>407</v>
      </c>
      <c r="Q8" s="588"/>
      <c r="R8" s="588"/>
      <c r="S8" s="588"/>
      <c r="T8" s="588"/>
      <c r="U8" s="588"/>
      <c r="V8" s="588"/>
      <c r="W8" s="588"/>
      <c r="Y8" s="5">
        <f t="shared" si="2"/>
        <v>2</v>
      </c>
      <c r="Z8" s="5">
        <f t="shared" si="3"/>
        <v>2</v>
      </c>
    </row>
    <row r="9" spans="1:27" ht="13.5" customHeight="1">
      <c r="A9" s="392">
        <f>เวลาเรียน1!A9</f>
        <v>4</v>
      </c>
      <c r="B9" s="393" t="str">
        <f>เวลาเรียน1!D9</f>
        <v>ด.ญ.พลอย แซ่โซ้ง</v>
      </c>
      <c r="C9" s="365">
        <v>1</v>
      </c>
      <c r="D9" s="365">
        <v>1</v>
      </c>
      <c r="E9" s="365">
        <v>1</v>
      </c>
      <c r="F9" s="365">
        <v>1</v>
      </c>
      <c r="G9" s="365">
        <v>1</v>
      </c>
      <c r="H9" s="394">
        <f t="shared" si="0"/>
        <v>5</v>
      </c>
      <c r="I9" s="395" t="str">
        <f t="shared" si="1"/>
        <v>ผ</v>
      </c>
      <c r="J9" s="396" t="str">
        <f>เวลาเรียน1!CC9</f>
        <v/>
      </c>
      <c r="K9" s="399"/>
      <c r="L9" s="399"/>
      <c r="M9" s="399"/>
      <c r="N9" s="399"/>
      <c r="O9" s="398"/>
      <c r="P9" s="588"/>
      <c r="Q9" s="588"/>
      <c r="R9" s="588"/>
      <c r="S9" s="588"/>
      <c r="T9" s="588"/>
      <c r="U9" s="588"/>
      <c r="V9" s="588"/>
      <c r="W9" s="588"/>
      <c r="Y9" s="5">
        <f t="shared" si="2"/>
        <v>2</v>
      </c>
      <c r="Z9" s="5">
        <f t="shared" si="3"/>
        <v>2</v>
      </c>
    </row>
    <row r="10" spans="1:27" ht="13.5" customHeight="1">
      <c r="A10" s="392">
        <f>เวลาเรียน1!A10</f>
        <v>5</v>
      </c>
      <c r="B10" s="393" t="str">
        <f>เวลาเรียน1!D10</f>
        <v>ด.ญ.พิมพ์ชนก แซ่ท้าว</v>
      </c>
      <c r="C10" s="365">
        <v>1</v>
      </c>
      <c r="D10" s="365">
        <v>1</v>
      </c>
      <c r="E10" s="365">
        <v>1</v>
      </c>
      <c r="F10" s="365">
        <v>1</v>
      </c>
      <c r="G10" s="365">
        <v>1</v>
      </c>
      <c r="H10" s="394">
        <f t="shared" si="0"/>
        <v>5</v>
      </c>
      <c r="I10" s="395" t="str">
        <f t="shared" si="1"/>
        <v>ผ</v>
      </c>
      <c r="J10" s="396" t="str">
        <f>เวลาเรียน1!CC10</f>
        <v/>
      </c>
      <c r="K10" s="399"/>
      <c r="L10" s="399"/>
      <c r="M10" s="399"/>
      <c r="N10" s="399"/>
      <c r="O10" s="398"/>
      <c r="P10" s="588"/>
      <c r="Q10" s="588"/>
      <c r="R10" s="588"/>
      <c r="S10" s="588"/>
      <c r="T10" s="588"/>
      <c r="U10" s="588"/>
      <c r="V10" s="588"/>
      <c r="W10" s="588"/>
      <c r="Y10" s="5">
        <f t="shared" si="2"/>
        <v>2</v>
      </c>
      <c r="Z10" s="5">
        <f t="shared" si="3"/>
        <v>2</v>
      </c>
    </row>
    <row r="11" spans="1:27" ht="13.5" customHeight="1">
      <c r="A11" s="392">
        <f>เวลาเรียน1!A11</f>
        <v>6</v>
      </c>
      <c r="B11" s="393" t="str">
        <f>เวลาเรียน1!D11</f>
        <v>ด.ญ.พิมพกานต์ แซ่ลี</v>
      </c>
      <c r="C11" s="365">
        <v>2</v>
      </c>
      <c r="D11" s="365">
        <v>2</v>
      </c>
      <c r="E11" s="365">
        <v>2</v>
      </c>
      <c r="F11" s="365">
        <v>2</v>
      </c>
      <c r="G11" s="365">
        <v>2</v>
      </c>
      <c r="H11" s="394">
        <f t="shared" si="0"/>
        <v>10</v>
      </c>
      <c r="I11" s="395" t="str">
        <f t="shared" si="1"/>
        <v>ด</v>
      </c>
      <c r="J11" s="396" t="str">
        <f>เวลาเรียน1!CC11</f>
        <v/>
      </c>
      <c r="K11" s="399"/>
      <c r="L11" s="399"/>
      <c r="M11" s="399"/>
      <c r="N11" s="399"/>
      <c r="O11" s="398"/>
      <c r="P11" s="588"/>
      <c r="Q11" s="588"/>
      <c r="R11" s="588"/>
      <c r="S11" s="588"/>
      <c r="T11" s="588"/>
      <c r="U11" s="588"/>
      <c r="V11" s="588"/>
      <c r="W11" s="588"/>
      <c r="Y11" s="5">
        <f t="shared" si="2"/>
        <v>4</v>
      </c>
      <c r="Z11" s="5">
        <f t="shared" si="3"/>
        <v>4</v>
      </c>
    </row>
    <row r="12" spans="1:27" ht="13.5" customHeight="1">
      <c r="A12" s="392">
        <f>เวลาเรียน1!A12</f>
        <v>7</v>
      </c>
      <c r="B12" s="393" t="str">
        <f>เวลาเรียน1!D12</f>
        <v>ด.ญ.ประภัสสร แซ่โซ้ง</v>
      </c>
      <c r="C12" s="365">
        <v>3</v>
      </c>
      <c r="D12" s="365">
        <v>3</v>
      </c>
      <c r="E12" s="365">
        <v>3</v>
      </c>
      <c r="F12" s="365">
        <v>3</v>
      </c>
      <c r="G12" s="365">
        <v>3</v>
      </c>
      <c r="H12" s="394">
        <f t="shared" si="0"/>
        <v>15</v>
      </c>
      <c r="I12" s="395" t="str">
        <f t="shared" si="1"/>
        <v>ดย</v>
      </c>
      <c r="J12" s="396" t="str">
        <f>เวลาเรียน1!CC12</f>
        <v/>
      </c>
      <c r="K12" s="585"/>
      <c r="L12" s="585"/>
      <c r="M12" s="585"/>
      <c r="N12" s="585"/>
      <c r="O12" s="398"/>
      <c r="P12" s="588"/>
      <c r="Q12" s="588"/>
      <c r="R12" s="588"/>
      <c r="S12" s="588"/>
      <c r="T12" s="588"/>
      <c r="U12" s="588"/>
      <c r="V12" s="588"/>
      <c r="W12" s="588"/>
      <c r="Y12" s="5">
        <f t="shared" si="2"/>
        <v>6</v>
      </c>
      <c r="Z12" s="5">
        <f t="shared" si="3"/>
        <v>6</v>
      </c>
    </row>
    <row r="13" spans="1:27" ht="13.5" customHeight="1">
      <c r="A13" s="392">
        <f>เวลาเรียน1!A13</f>
        <v>8</v>
      </c>
      <c r="B13" s="393" t="str">
        <f>เวลาเรียน1!D13</f>
        <v>ด.ญ.นิภา แซ่โซ้ง</v>
      </c>
      <c r="C13" s="365">
        <v>3</v>
      </c>
      <c r="D13" s="365">
        <v>3</v>
      </c>
      <c r="E13" s="365">
        <v>3</v>
      </c>
      <c r="F13" s="365">
        <v>3</v>
      </c>
      <c r="G13" s="365">
        <v>3</v>
      </c>
      <c r="H13" s="394">
        <f t="shared" si="0"/>
        <v>15</v>
      </c>
      <c r="I13" s="395" t="str">
        <f t="shared" si="1"/>
        <v>ดย</v>
      </c>
      <c r="J13" s="396" t="str">
        <f>เวลาเรียน1!CC13</f>
        <v/>
      </c>
      <c r="K13" s="397"/>
      <c r="L13" s="397"/>
      <c r="M13" s="397"/>
      <c r="N13" s="397"/>
      <c r="O13" s="398"/>
      <c r="P13" s="588"/>
      <c r="Q13" s="588"/>
      <c r="R13" s="588"/>
      <c r="S13" s="588"/>
      <c r="T13" s="588"/>
      <c r="U13" s="588"/>
      <c r="V13" s="588"/>
      <c r="W13" s="588"/>
      <c r="Y13" s="5">
        <f t="shared" si="2"/>
        <v>6</v>
      </c>
      <c r="Z13" s="5">
        <f t="shared" si="3"/>
        <v>6</v>
      </c>
    </row>
    <row r="14" spans="1:27" ht="13.5" customHeight="1">
      <c r="A14" s="392">
        <f>เวลาเรียน1!A14</f>
        <v>9</v>
      </c>
      <c r="B14" s="393" t="str">
        <f>เวลาเรียน1!D14</f>
        <v>ด.ญ.นฤมล แซ่โซ้ง</v>
      </c>
      <c r="C14" s="365">
        <v>2</v>
      </c>
      <c r="D14" s="365">
        <v>2</v>
      </c>
      <c r="E14" s="365">
        <v>2</v>
      </c>
      <c r="F14" s="365">
        <v>2</v>
      </c>
      <c r="G14" s="365">
        <v>2</v>
      </c>
      <c r="H14" s="394">
        <f t="shared" si="0"/>
        <v>10</v>
      </c>
      <c r="I14" s="395" t="str">
        <f t="shared" si="1"/>
        <v>ด</v>
      </c>
      <c r="J14" s="396" t="str">
        <f>เวลาเรียน1!CC14</f>
        <v/>
      </c>
      <c r="K14" s="399"/>
      <c r="L14" s="399"/>
      <c r="M14" s="399"/>
      <c r="N14" s="399"/>
      <c r="O14" s="398"/>
      <c r="P14" s="588"/>
      <c r="Q14" s="588"/>
      <c r="R14" s="588"/>
      <c r="S14" s="588"/>
      <c r="T14" s="588"/>
      <c r="U14" s="588"/>
      <c r="V14" s="588"/>
      <c r="W14" s="588"/>
      <c r="Y14" s="5">
        <f t="shared" si="2"/>
        <v>4</v>
      </c>
      <c r="Z14" s="5">
        <f t="shared" si="3"/>
        <v>4</v>
      </c>
    </row>
    <row r="15" spans="1:27" ht="13.5" customHeight="1">
      <c r="A15" s="392">
        <f>เวลาเรียน1!A15</f>
        <v>10</v>
      </c>
      <c r="B15" s="393" t="str">
        <f>เวลาเรียน1!D15</f>
        <v>ด.ญ.กิตติมา พงศาผดุง</v>
      </c>
      <c r="C15" s="365">
        <v>3</v>
      </c>
      <c r="D15" s="365">
        <v>3</v>
      </c>
      <c r="E15" s="365">
        <v>3</v>
      </c>
      <c r="F15" s="365">
        <v>3</v>
      </c>
      <c r="G15" s="365">
        <v>3</v>
      </c>
      <c r="H15" s="394">
        <f t="shared" si="0"/>
        <v>15</v>
      </c>
      <c r="I15" s="395" t="str">
        <f t="shared" si="1"/>
        <v>ดย</v>
      </c>
      <c r="J15" s="396" t="str">
        <f>เวลาเรียน1!CC15</f>
        <v/>
      </c>
      <c r="K15" s="399"/>
      <c r="L15" s="399"/>
      <c r="M15" s="399"/>
      <c r="N15" s="399"/>
      <c r="O15" s="398"/>
      <c r="P15" s="588"/>
      <c r="Q15" s="588"/>
      <c r="R15" s="588"/>
      <c r="S15" s="588"/>
      <c r="T15" s="588"/>
      <c r="U15" s="588"/>
      <c r="V15" s="588"/>
      <c r="W15" s="588"/>
      <c r="Y15" s="5">
        <f t="shared" si="2"/>
        <v>6</v>
      </c>
      <c r="Z15" s="5">
        <f t="shared" si="3"/>
        <v>6</v>
      </c>
    </row>
    <row r="16" spans="1:27" ht="13.5" customHeight="1">
      <c r="A16" s="392">
        <f>เวลาเรียน1!A16</f>
        <v>11</v>
      </c>
      <c r="B16" s="393" t="str">
        <f>เวลาเรียน1!D16</f>
        <v>ด.ญ.อนิตา แซ่เล่า</v>
      </c>
      <c r="C16" s="365">
        <v>3</v>
      </c>
      <c r="D16" s="365">
        <v>3</v>
      </c>
      <c r="E16" s="365">
        <v>3</v>
      </c>
      <c r="F16" s="365">
        <v>3</v>
      </c>
      <c r="G16" s="365">
        <v>3</v>
      </c>
      <c r="H16" s="394">
        <f t="shared" si="0"/>
        <v>15</v>
      </c>
      <c r="I16" s="395" t="str">
        <f t="shared" si="1"/>
        <v>ดย</v>
      </c>
      <c r="J16" s="396" t="str">
        <f>เวลาเรียน1!CC16</f>
        <v/>
      </c>
      <c r="K16" s="399"/>
      <c r="L16" s="399"/>
      <c r="M16" s="399"/>
      <c r="N16" s="399"/>
      <c r="O16" s="398"/>
      <c r="P16" s="588"/>
      <c r="Q16" s="588"/>
      <c r="R16" s="588"/>
      <c r="S16" s="588"/>
      <c r="T16" s="588"/>
      <c r="U16" s="588"/>
      <c r="V16" s="588"/>
      <c r="W16" s="588"/>
      <c r="Y16" s="5">
        <f t="shared" si="2"/>
        <v>6</v>
      </c>
      <c r="Z16" s="5">
        <f t="shared" si="3"/>
        <v>6</v>
      </c>
    </row>
    <row r="17" spans="1:26" ht="13.5" customHeight="1">
      <c r="A17" s="392">
        <f>เวลาเรียน1!A17</f>
        <v>12</v>
      </c>
      <c r="B17" s="393" t="str">
        <f>เวลาเรียน1!D17</f>
        <v>ด.ญ.สุนทรี สิริปัญญาวงศ์</v>
      </c>
      <c r="C17" s="365">
        <v>3</v>
      </c>
      <c r="D17" s="365">
        <v>3</v>
      </c>
      <c r="E17" s="365">
        <v>3</v>
      </c>
      <c r="F17" s="365">
        <v>3</v>
      </c>
      <c r="G17" s="365">
        <v>3</v>
      </c>
      <c r="H17" s="394">
        <f t="shared" si="0"/>
        <v>15</v>
      </c>
      <c r="I17" s="395" t="str">
        <f t="shared" si="1"/>
        <v>ดย</v>
      </c>
      <c r="J17" s="396" t="str">
        <f>เวลาเรียน1!CC17</f>
        <v/>
      </c>
      <c r="K17" s="390"/>
      <c r="L17" s="390"/>
      <c r="M17" s="390"/>
      <c r="N17" s="390"/>
      <c r="O17" s="398"/>
      <c r="P17" s="584" t="s">
        <v>166</v>
      </c>
      <c r="Q17" s="584"/>
      <c r="R17" s="584"/>
      <c r="S17" s="584"/>
      <c r="T17" s="584"/>
      <c r="U17" s="584"/>
      <c r="V17" s="584"/>
      <c r="W17" s="584"/>
      <c r="Y17" s="5">
        <f t="shared" si="2"/>
        <v>6</v>
      </c>
      <c r="Z17" s="5">
        <f t="shared" si="3"/>
        <v>6</v>
      </c>
    </row>
    <row r="18" spans="1:26" ht="13.5" customHeight="1">
      <c r="A18" s="392">
        <f>เวลาเรียน1!A18</f>
        <v>13</v>
      </c>
      <c r="B18" s="393" t="str">
        <f>เวลาเรียน1!D18</f>
        <v>ด.ญ.กัลยา ชัยภาคย์พิบูล</v>
      </c>
      <c r="C18" s="365">
        <v>2</v>
      </c>
      <c r="D18" s="365">
        <v>2</v>
      </c>
      <c r="E18" s="365">
        <v>2</v>
      </c>
      <c r="F18" s="365">
        <v>2</v>
      </c>
      <c r="G18" s="365">
        <v>2</v>
      </c>
      <c r="H18" s="394">
        <f t="shared" si="0"/>
        <v>10</v>
      </c>
      <c r="I18" s="395" t="str">
        <f t="shared" si="1"/>
        <v>ด</v>
      </c>
      <c r="J18" s="396" t="str">
        <f>เวลาเรียน1!CC18</f>
        <v/>
      </c>
      <c r="K18" s="390"/>
      <c r="L18" s="390"/>
      <c r="M18" s="390"/>
      <c r="N18" s="390"/>
      <c r="O18" s="398"/>
      <c r="P18" s="582" t="s">
        <v>408</v>
      </c>
      <c r="Q18" s="582"/>
      <c r="R18" s="582"/>
      <c r="S18" s="582"/>
      <c r="T18" s="582"/>
      <c r="U18" s="582"/>
      <c r="V18" s="582"/>
      <c r="W18" s="582"/>
      <c r="Y18" s="5">
        <f t="shared" si="2"/>
        <v>4</v>
      </c>
      <c r="Z18" s="5">
        <f t="shared" si="3"/>
        <v>4</v>
      </c>
    </row>
    <row r="19" spans="1:26" ht="13.5" customHeight="1">
      <c r="A19" s="392">
        <f>เวลาเรียน1!A19</f>
        <v>14</v>
      </c>
      <c r="B19" s="393" t="str">
        <f>เวลาเรียน1!D19</f>
        <v>ด.ญ.ป้าเยีย แซ่โซ้ง</v>
      </c>
      <c r="C19" s="365">
        <v>2</v>
      </c>
      <c r="D19" s="365">
        <v>2</v>
      </c>
      <c r="E19" s="365">
        <v>2</v>
      </c>
      <c r="F19" s="365">
        <v>2</v>
      </c>
      <c r="G19" s="365">
        <v>2</v>
      </c>
      <c r="H19" s="394">
        <f t="shared" si="0"/>
        <v>10</v>
      </c>
      <c r="I19" s="395" t="str">
        <f t="shared" si="1"/>
        <v>ด</v>
      </c>
      <c r="J19" s="396" t="str">
        <f>เวลาเรียน1!CC19</f>
        <v/>
      </c>
      <c r="K19" s="397" t="s">
        <v>111</v>
      </c>
      <c r="L19" s="397" t="s">
        <v>112</v>
      </c>
      <c r="M19" s="397"/>
      <c r="N19" s="397" t="s">
        <v>113</v>
      </c>
      <c r="O19" s="398"/>
      <c r="P19" s="582" t="s">
        <v>409</v>
      </c>
      <c r="Q19" s="582"/>
      <c r="R19" s="582"/>
      <c r="S19" s="582"/>
      <c r="T19" s="582"/>
      <c r="U19" s="582"/>
      <c r="V19" s="582"/>
      <c r="W19" s="582"/>
      <c r="Y19" s="5">
        <f t="shared" si="2"/>
        <v>4</v>
      </c>
      <c r="Z19" s="5">
        <f t="shared" si="3"/>
        <v>4</v>
      </c>
    </row>
    <row r="20" spans="1:26" ht="13.5" customHeight="1">
      <c r="A20" s="392">
        <f>เวลาเรียน1!A20</f>
        <v>15</v>
      </c>
      <c r="B20" s="393" t="str">
        <f>เวลาเรียน1!D20</f>
        <v>ด.ญ.พิมพ์ แซ่โซ้ง</v>
      </c>
      <c r="C20" s="365">
        <v>2</v>
      </c>
      <c r="D20" s="365">
        <v>2</v>
      </c>
      <c r="E20" s="365">
        <v>2</v>
      </c>
      <c r="F20" s="365">
        <v>2</v>
      </c>
      <c r="G20" s="365">
        <v>2</v>
      </c>
      <c r="H20" s="394">
        <f t="shared" si="0"/>
        <v>10</v>
      </c>
      <c r="I20" s="395" t="str">
        <f t="shared" si="1"/>
        <v>ด</v>
      </c>
      <c r="J20" s="396" t="str">
        <f>เวลาเรียน1!CC20</f>
        <v/>
      </c>
      <c r="K20" s="399">
        <v>0</v>
      </c>
      <c r="L20" s="399">
        <v>4</v>
      </c>
      <c r="M20" s="399"/>
      <c r="N20" s="399" t="s">
        <v>17</v>
      </c>
      <c r="O20" s="398"/>
      <c r="P20" s="582" t="s">
        <v>410</v>
      </c>
      <c r="Q20" s="582"/>
      <c r="R20" s="582"/>
      <c r="S20" s="582"/>
      <c r="T20" s="582"/>
      <c r="U20" s="582"/>
      <c r="V20" s="582"/>
      <c r="W20" s="582"/>
      <c r="Y20" s="5">
        <f t="shared" si="2"/>
        <v>4</v>
      </c>
      <c r="Z20" s="5">
        <f t="shared" si="3"/>
        <v>4</v>
      </c>
    </row>
    <row r="21" spans="1:26" ht="13.5" customHeight="1">
      <c r="A21" s="392">
        <f>เวลาเรียน1!A21</f>
        <v>16</v>
      </c>
      <c r="B21" s="393" t="str">
        <f>เวลาเรียน1!D21</f>
        <v>ด.ญ.นาลี  แซ่สง</v>
      </c>
      <c r="C21" s="365">
        <v>3</v>
      </c>
      <c r="D21" s="365">
        <v>3</v>
      </c>
      <c r="E21" s="365">
        <v>3</v>
      </c>
      <c r="F21" s="365">
        <v>3</v>
      </c>
      <c r="G21" s="365">
        <v>3</v>
      </c>
      <c r="H21" s="394">
        <f t="shared" si="0"/>
        <v>15</v>
      </c>
      <c r="I21" s="395" t="str">
        <f t="shared" si="1"/>
        <v>ดย</v>
      </c>
      <c r="J21" s="396" t="str">
        <f>เวลาเรียน1!CC21</f>
        <v/>
      </c>
      <c r="K21" s="399">
        <v>5</v>
      </c>
      <c r="L21" s="399">
        <v>8</v>
      </c>
      <c r="M21" s="399"/>
      <c r="N21" s="399" t="s">
        <v>16</v>
      </c>
      <c r="O21" s="400"/>
      <c r="P21" s="583" t="s">
        <v>411</v>
      </c>
      <c r="Q21" s="583"/>
      <c r="R21" s="583"/>
      <c r="S21" s="583"/>
      <c r="T21" s="583"/>
      <c r="U21" s="583"/>
      <c r="V21" s="583"/>
      <c r="W21" s="583"/>
      <c r="Y21" s="5">
        <f t="shared" si="2"/>
        <v>6</v>
      </c>
      <c r="Z21" s="5">
        <f t="shared" si="3"/>
        <v>6</v>
      </c>
    </row>
    <row r="22" spans="1:26" ht="13.5" customHeight="1">
      <c r="A22" s="392">
        <f>เวลาเรียน1!A22</f>
        <v>17</v>
      </c>
      <c r="B22" s="393" t="str">
        <f>เวลาเรียน1!D22</f>
        <v>ด.ช.เจษฏา แซ่โซ้ง</v>
      </c>
      <c r="C22" s="365">
        <v>1</v>
      </c>
      <c r="D22" s="365">
        <v>1</v>
      </c>
      <c r="E22" s="365">
        <v>1</v>
      </c>
      <c r="F22" s="365">
        <v>1</v>
      </c>
      <c r="G22" s="365">
        <v>1</v>
      </c>
      <c r="H22" s="394">
        <f t="shared" si="0"/>
        <v>5</v>
      </c>
      <c r="I22" s="395" t="str">
        <f t="shared" si="1"/>
        <v>ผ</v>
      </c>
      <c r="J22" s="396" t="str">
        <f>เวลาเรียน1!CC22</f>
        <v/>
      </c>
      <c r="K22" s="399">
        <v>9</v>
      </c>
      <c r="L22" s="399">
        <v>12</v>
      </c>
      <c r="M22" s="399"/>
      <c r="N22" s="399" t="s">
        <v>114</v>
      </c>
      <c r="O22" s="400"/>
      <c r="P22" s="583" t="s">
        <v>412</v>
      </c>
      <c r="Q22" s="583"/>
      <c r="R22" s="583"/>
      <c r="S22" s="583"/>
      <c r="T22" s="583"/>
      <c r="U22" s="583"/>
      <c r="V22" s="583"/>
      <c r="W22" s="583"/>
      <c r="Y22" s="5">
        <f t="shared" si="2"/>
        <v>2</v>
      </c>
      <c r="Z22" s="5">
        <f t="shared" si="3"/>
        <v>2</v>
      </c>
    </row>
    <row r="23" spans="1:26" ht="13.5" customHeight="1">
      <c r="A23" s="392">
        <f>เวลาเรียน1!A23</f>
        <v>18</v>
      </c>
      <c r="B23" s="393" t="str">
        <f>เวลาเรียน1!D23</f>
        <v>ด.ญ.พิมพ์มาดา เหล่าติกุล</v>
      </c>
      <c r="C23" s="365">
        <v>1</v>
      </c>
      <c r="D23" s="365">
        <v>1</v>
      </c>
      <c r="E23" s="365">
        <v>1</v>
      </c>
      <c r="F23" s="365">
        <v>1</v>
      </c>
      <c r="G23" s="365">
        <v>1</v>
      </c>
      <c r="H23" s="394">
        <f t="shared" si="0"/>
        <v>5</v>
      </c>
      <c r="I23" s="395" t="str">
        <f t="shared" si="1"/>
        <v>ผ</v>
      </c>
      <c r="J23" s="396" t="str">
        <f>เวลาเรียน1!CC23</f>
        <v/>
      </c>
      <c r="K23" s="399">
        <v>13</v>
      </c>
      <c r="L23" s="399">
        <v>15</v>
      </c>
      <c r="M23" s="399"/>
      <c r="N23" s="399" t="s">
        <v>115</v>
      </c>
      <c r="O23" s="400"/>
      <c r="P23" s="583" t="s">
        <v>413</v>
      </c>
      <c r="Q23" s="583"/>
      <c r="R23" s="583"/>
      <c r="S23" s="583"/>
      <c r="T23" s="583"/>
      <c r="U23" s="583"/>
      <c r="V23" s="583"/>
      <c r="W23" s="583"/>
      <c r="Y23" s="5">
        <f t="shared" si="2"/>
        <v>2</v>
      </c>
      <c r="Z23" s="5">
        <f t="shared" si="3"/>
        <v>2</v>
      </c>
    </row>
    <row r="24" spans="1:26" ht="13.5" customHeight="1">
      <c r="A24" s="392">
        <f>เวลาเรียน1!A24</f>
        <v>19</v>
      </c>
      <c r="B24" s="393" t="str">
        <f>เวลาเรียน1!D24</f>
        <v>ด.ญ.สายธาร แซ่โซ้ง</v>
      </c>
      <c r="C24" s="365">
        <v>1</v>
      </c>
      <c r="D24" s="365">
        <v>1</v>
      </c>
      <c r="E24" s="365">
        <v>1</v>
      </c>
      <c r="F24" s="365">
        <v>1</v>
      </c>
      <c r="G24" s="365">
        <v>1</v>
      </c>
      <c r="H24" s="394">
        <f t="shared" si="0"/>
        <v>5</v>
      </c>
      <c r="I24" s="395" t="str">
        <f t="shared" si="1"/>
        <v>ผ</v>
      </c>
      <c r="J24" s="396" t="str">
        <f>เวลาเรียน1!CC24</f>
        <v/>
      </c>
      <c r="K24" s="390"/>
      <c r="L24" s="390"/>
      <c r="M24" s="390"/>
      <c r="N24" s="390"/>
      <c r="O24" s="400"/>
      <c r="P24" s="583" t="s">
        <v>414</v>
      </c>
      <c r="Q24" s="583"/>
      <c r="R24" s="583"/>
      <c r="S24" s="583"/>
      <c r="T24" s="583"/>
      <c r="U24" s="583"/>
      <c r="V24" s="583"/>
      <c r="W24" s="583"/>
      <c r="Y24" s="5">
        <f t="shared" si="2"/>
        <v>2</v>
      </c>
      <c r="Z24" s="5">
        <f t="shared" si="3"/>
        <v>2</v>
      </c>
    </row>
    <row r="25" spans="1:26" ht="13.5" customHeight="1">
      <c r="A25" s="392">
        <f>เวลาเรียน1!A25</f>
        <v>20</v>
      </c>
      <c r="B25" s="393" t="str">
        <f>เวลาเรียน1!D25</f>
        <v>ด.ช.อนุวัช แซ่โซ้ง</v>
      </c>
      <c r="C25" s="365">
        <v>2</v>
      </c>
      <c r="D25" s="365">
        <v>2</v>
      </c>
      <c r="E25" s="365">
        <v>2</v>
      </c>
      <c r="F25" s="365">
        <v>2</v>
      </c>
      <c r="G25" s="365">
        <v>2</v>
      </c>
      <c r="H25" s="394">
        <f t="shared" si="0"/>
        <v>10</v>
      </c>
      <c r="I25" s="395" t="str">
        <f t="shared" si="1"/>
        <v>ด</v>
      </c>
      <c r="J25" s="396" t="str">
        <f>เวลาเรียน1!CC25</f>
        <v/>
      </c>
      <c r="K25" s="390"/>
      <c r="L25" s="390"/>
      <c r="M25" s="390"/>
      <c r="N25" s="390"/>
      <c r="O25" s="400"/>
      <c r="P25" s="586" t="s">
        <v>415</v>
      </c>
      <c r="Q25" s="586"/>
      <c r="R25" s="586"/>
      <c r="S25" s="586"/>
      <c r="T25" s="586"/>
      <c r="U25" s="586"/>
      <c r="V25" s="586"/>
      <c r="W25" s="586"/>
      <c r="Y25" s="5">
        <f t="shared" si="2"/>
        <v>4</v>
      </c>
      <c r="Z25" s="5">
        <f t="shared" si="3"/>
        <v>4</v>
      </c>
    </row>
    <row r="26" spans="1:26" ht="13.5" customHeight="1">
      <c r="A26" s="392" t="str">
        <f>เวลาเรียน1!A26</f>
        <v/>
      </c>
      <c r="B26" s="393" t="str">
        <f>เวลาเรียน1!D26</f>
        <v/>
      </c>
      <c r="C26" s="365"/>
      <c r="D26" s="365"/>
      <c r="E26" s="365"/>
      <c r="F26" s="365"/>
      <c r="G26" s="365"/>
      <c r="H26" s="394" t="str">
        <f t="shared" si="0"/>
        <v/>
      </c>
      <c r="I26" s="395" t="str">
        <f t="shared" si="1"/>
        <v/>
      </c>
      <c r="J26" s="396" t="str">
        <f>เวลาเรียน1!CC26</f>
        <v/>
      </c>
      <c r="K26" s="390"/>
      <c r="L26" s="390"/>
      <c r="M26" s="390"/>
      <c r="N26" s="390"/>
      <c r="O26" s="400"/>
      <c r="P26" s="586"/>
      <c r="Q26" s="586"/>
      <c r="R26" s="586"/>
      <c r="S26" s="586"/>
      <c r="T26" s="586"/>
      <c r="U26" s="586"/>
      <c r="V26" s="586"/>
      <c r="W26" s="586"/>
      <c r="Y26" s="5">
        <f t="shared" si="2"/>
        <v>0</v>
      </c>
      <c r="Z26" s="5">
        <f t="shared" si="3"/>
        <v>0</v>
      </c>
    </row>
    <row r="27" spans="1:26" ht="13.5" customHeight="1">
      <c r="A27" s="392" t="str">
        <f>เวลาเรียน1!A27</f>
        <v/>
      </c>
      <c r="B27" s="393" t="str">
        <f>เวลาเรียน1!D27</f>
        <v/>
      </c>
      <c r="C27" s="365"/>
      <c r="D27" s="365"/>
      <c r="E27" s="365"/>
      <c r="F27" s="365"/>
      <c r="G27" s="365"/>
      <c r="H27" s="394" t="str">
        <f t="shared" si="0"/>
        <v/>
      </c>
      <c r="I27" s="395" t="str">
        <f t="shared" si="1"/>
        <v/>
      </c>
      <c r="J27" s="396" t="str">
        <f>เวลาเรียน1!CC27</f>
        <v/>
      </c>
      <c r="K27" s="390"/>
      <c r="L27" s="390"/>
      <c r="M27" s="390"/>
      <c r="N27" s="390"/>
      <c r="O27" s="400"/>
      <c r="P27" s="586"/>
      <c r="Q27" s="586"/>
      <c r="R27" s="586"/>
      <c r="S27" s="586"/>
      <c r="T27" s="586"/>
      <c r="U27" s="586"/>
      <c r="V27" s="586"/>
      <c r="W27" s="586"/>
      <c r="Y27" s="5">
        <f t="shared" si="2"/>
        <v>0</v>
      </c>
      <c r="Z27" s="5">
        <f t="shared" si="3"/>
        <v>0</v>
      </c>
    </row>
    <row r="28" spans="1:26" ht="13.5" customHeight="1">
      <c r="A28" s="392" t="str">
        <f>เวลาเรียน1!A28</f>
        <v/>
      </c>
      <c r="B28" s="393" t="str">
        <f>เวลาเรียน1!D28</f>
        <v/>
      </c>
      <c r="C28" s="365"/>
      <c r="D28" s="365"/>
      <c r="E28" s="365"/>
      <c r="F28" s="365"/>
      <c r="G28" s="365"/>
      <c r="H28" s="394" t="str">
        <f t="shared" si="0"/>
        <v/>
      </c>
      <c r="I28" s="395" t="str">
        <f t="shared" si="1"/>
        <v/>
      </c>
      <c r="J28" s="396" t="str">
        <f>เวลาเรียน1!CC28</f>
        <v/>
      </c>
      <c r="K28" s="390"/>
      <c r="L28" s="390"/>
      <c r="M28" s="390"/>
      <c r="N28" s="390"/>
      <c r="O28" s="400"/>
      <c r="P28" s="586"/>
      <c r="Q28" s="586"/>
      <c r="R28" s="586"/>
      <c r="S28" s="586"/>
      <c r="T28" s="586"/>
      <c r="U28" s="586"/>
      <c r="V28" s="586"/>
      <c r="W28" s="586"/>
      <c r="Y28" s="5">
        <f t="shared" si="2"/>
        <v>0</v>
      </c>
      <c r="Z28" s="5">
        <f t="shared" si="3"/>
        <v>0</v>
      </c>
    </row>
    <row r="29" spans="1:26" ht="13.5" customHeight="1">
      <c r="A29" s="392" t="str">
        <f>เวลาเรียน1!A29</f>
        <v/>
      </c>
      <c r="B29" s="393" t="str">
        <f>เวลาเรียน1!D29</f>
        <v/>
      </c>
      <c r="C29" s="365"/>
      <c r="D29" s="365"/>
      <c r="E29" s="365"/>
      <c r="F29" s="365"/>
      <c r="G29" s="365"/>
      <c r="H29" s="394" t="str">
        <f t="shared" si="0"/>
        <v/>
      </c>
      <c r="I29" s="395" t="str">
        <f t="shared" si="1"/>
        <v/>
      </c>
      <c r="J29" s="396" t="str">
        <f>เวลาเรียน1!CC29</f>
        <v/>
      </c>
      <c r="K29" s="390"/>
      <c r="L29" s="390"/>
      <c r="M29" s="390"/>
      <c r="N29" s="390"/>
      <c r="O29" s="400"/>
      <c r="P29" s="586"/>
      <c r="Q29" s="586"/>
      <c r="R29" s="586"/>
      <c r="S29" s="586"/>
      <c r="T29" s="586"/>
      <c r="U29" s="586"/>
      <c r="V29" s="586"/>
      <c r="W29" s="586"/>
      <c r="Y29" s="5">
        <f t="shared" si="2"/>
        <v>0</v>
      </c>
      <c r="Z29" s="5">
        <f t="shared" si="3"/>
        <v>0</v>
      </c>
    </row>
    <row r="30" spans="1:26" ht="13.5" customHeight="1">
      <c r="A30" s="392" t="str">
        <f>เวลาเรียน1!A30</f>
        <v/>
      </c>
      <c r="B30" s="393" t="str">
        <f>เวลาเรียน1!D30</f>
        <v/>
      </c>
      <c r="C30" s="365"/>
      <c r="D30" s="365"/>
      <c r="E30" s="365"/>
      <c r="F30" s="365"/>
      <c r="G30" s="365"/>
      <c r="H30" s="394" t="str">
        <f t="shared" si="0"/>
        <v/>
      </c>
      <c r="I30" s="395" t="str">
        <f t="shared" si="1"/>
        <v/>
      </c>
      <c r="J30" s="396" t="str">
        <f>เวลาเรียน1!CC30</f>
        <v/>
      </c>
      <c r="K30" s="390"/>
      <c r="L30" s="390"/>
      <c r="M30" s="390"/>
      <c r="N30" s="390"/>
      <c r="O30" s="400"/>
      <c r="P30" s="586"/>
      <c r="Q30" s="586"/>
      <c r="R30" s="586"/>
      <c r="S30" s="586"/>
      <c r="T30" s="586"/>
      <c r="U30" s="586"/>
      <c r="V30" s="586"/>
      <c r="W30" s="586"/>
      <c r="Y30" s="5">
        <f t="shared" si="2"/>
        <v>0</v>
      </c>
      <c r="Z30" s="5">
        <f t="shared" si="3"/>
        <v>0</v>
      </c>
    </row>
    <row r="31" spans="1:26" ht="13.5" customHeight="1">
      <c r="A31" s="392" t="str">
        <f>เวลาเรียน1!A31</f>
        <v/>
      </c>
      <c r="B31" s="393" t="str">
        <f>เวลาเรียน1!D31</f>
        <v/>
      </c>
      <c r="C31" s="365"/>
      <c r="D31" s="365"/>
      <c r="E31" s="365"/>
      <c r="F31" s="365"/>
      <c r="G31" s="365"/>
      <c r="H31" s="394" t="str">
        <f t="shared" si="0"/>
        <v/>
      </c>
      <c r="I31" s="395" t="str">
        <f t="shared" ref="I31:I45" si="4">IF(H31="","",IF(J31="ย้าย","-",VLOOKUP(H31,เกณฑ์ดย,4,TRUE)))</f>
        <v/>
      </c>
      <c r="J31" s="396" t="str">
        <f>เวลาเรียน1!CC31</f>
        <v/>
      </c>
      <c r="K31" s="401"/>
      <c r="L31" s="401"/>
      <c r="M31" s="401"/>
      <c r="N31" s="401"/>
      <c r="O31" s="400"/>
      <c r="P31" s="584"/>
      <c r="Q31" s="584"/>
      <c r="R31" s="584"/>
      <c r="S31" s="584"/>
      <c r="T31" s="584"/>
      <c r="U31" s="584"/>
      <c r="V31" s="584"/>
      <c r="W31" s="584"/>
      <c r="Y31" s="5">
        <f t="shared" si="2"/>
        <v>0</v>
      </c>
      <c r="Z31" s="5">
        <f t="shared" si="3"/>
        <v>0</v>
      </c>
    </row>
    <row r="32" spans="1:26" ht="13.5" customHeight="1">
      <c r="A32" s="392" t="str">
        <f>เวลาเรียน1!A32</f>
        <v/>
      </c>
      <c r="B32" s="393" t="str">
        <f>เวลาเรียน1!D32</f>
        <v/>
      </c>
      <c r="C32" s="365"/>
      <c r="D32" s="365"/>
      <c r="E32" s="365"/>
      <c r="F32" s="365"/>
      <c r="G32" s="365"/>
      <c r="H32" s="394" t="str">
        <f t="shared" si="0"/>
        <v/>
      </c>
      <c r="I32" s="395" t="str">
        <f t="shared" si="4"/>
        <v/>
      </c>
      <c r="J32" s="396" t="str">
        <f>เวลาเรียน1!CC32</f>
        <v/>
      </c>
      <c r="K32" s="402"/>
      <c r="L32" s="402"/>
      <c r="M32" s="402"/>
      <c r="N32" s="402"/>
      <c r="O32" s="400"/>
      <c r="P32" s="582"/>
      <c r="Q32" s="582"/>
      <c r="R32" s="582"/>
      <c r="S32" s="582"/>
      <c r="T32" s="582"/>
      <c r="U32" s="582"/>
      <c r="V32" s="582"/>
      <c r="W32" s="582"/>
      <c r="Y32" s="5">
        <f t="shared" si="2"/>
        <v>0</v>
      </c>
      <c r="Z32" s="5">
        <f t="shared" si="3"/>
        <v>0</v>
      </c>
    </row>
    <row r="33" spans="1:26" ht="13.5" customHeight="1">
      <c r="A33" s="392" t="str">
        <f>เวลาเรียน1!A33</f>
        <v/>
      </c>
      <c r="B33" s="393" t="str">
        <f>เวลาเรียน1!D33</f>
        <v/>
      </c>
      <c r="C33" s="365"/>
      <c r="D33" s="365"/>
      <c r="E33" s="365"/>
      <c r="F33" s="365"/>
      <c r="G33" s="365"/>
      <c r="H33" s="394" t="str">
        <f t="shared" si="0"/>
        <v/>
      </c>
      <c r="I33" s="395" t="str">
        <f t="shared" si="4"/>
        <v/>
      </c>
      <c r="J33" s="396" t="str">
        <f>เวลาเรียน1!CC33</f>
        <v/>
      </c>
      <c r="K33" s="402"/>
      <c r="L33" s="402"/>
      <c r="M33" s="402"/>
      <c r="N33" s="402"/>
      <c r="O33" s="400"/>
      <c r="P33" s="582"/>
      <c r="Q33" s="582"/>
      <c r="R33" s="582"/>
      <c r="S33" s="582"/>
      <c r="T33" s="582"/>
      <c r="U33" s="582"/>
      <c r="V33" s="582"/>
      <c r="W33" s="582"/>
      <c r="Y33" s="5">
        <f t="shared" si="2"/>
        <v>0</v>
      </c>
      <c r="Z33" s="5">
        <f t="shared" si="3"/>
        <v>0</v>
      </c>
    </row>
    <row r="34" spans="1:26" ht="13.5" customHeight="1">
      <c r="A34" s="392" t="str">
        <f>เวลาเรียน1!A34</f>
        <v/>
      </c>
      <c r="B34" s="393" t="str">
        <f>เวลาเรียน1!D34</f>
        <v/>
      </c>
      <c r="C34" s="365"/>
      <c r="D34" s="365"/>
      <c r="E34" s="365"/>
      <c r="F34" s="365"/>
      <c r="G34" s="365"/>
      <c r="H34" s="394" t="str">
        <f t="shared" si="0"/>
        <v/>
      </c>
      <c r="I34" s="395" t="str">
        <f t="shared" si="4"/>
        <v/>
      </c>
      <c r="J34" s="396" t="str">
        <f>เวลาเรียน1!CC34</f>
        <v/>
      </c>
      <c r="K34" s="402"/>
      <c r="L34" s="402"/>
      <c r="M34" s="402"/>
      <c r="N34" s="402"/>
      <c r="O34" s="400"/>
      <c r="P34" s="582"/>
      <c r="Q34" s="582"/>
      <c r="R34" s="582"/>
      <c r="S34" s="582"/>
      <c r="T34" s="582"/>
      <c r="U34" s="582"/>
      <c r="V34" s="582"/>
      <c r="W34" s="582"/>
      <c r="Y34" s="5">
        <f t="shared" si="2"/>
        <v>0</v>
      </c>
      <c r="Z34" s="5">
        <f t="shared" si="3"/>
        <v>0</v>
      </c>
    </row>
    <row r="35" spans="1:26" ht="13.5" customHeight="1">
      <c r="A35" s="392" t="str">
        <f>เวลาเรียน1!A35</f>
        <v/>
      </c>
      <c r="B35" s="393" t="str">
        <f>เวลาเรียน1!D35</f>
        <v/>
      </c>
      <c r="C35" s="365"/>
      <c r="D35" s="365"/>
      <c r="E35" s="365"/>
      <c r="F35" s="365"/>
      <c r="G35" s="365"/>
      <c r="H35" s="394" t="str">
        <f t="shared" si="0"/>
        <v/>
      </c>
      <c r="I35" s="395" t="str">
        <f t="shared" si="4"/>
        <v/>
      </c>
      <c r="J35" s="396" t="str">
        <f>เวลาเรียน1!CC35</f>
        <v/>
      </c>
      <c r="K35" s="402"/>
      <c r="L35" s="402"/>
      <c r="M35" s="402"/>
      <c r="N35" s="402"/>
      <c r="O35" s="400"/>
      <c r="P35" s="582"/>
      <c r="Q35" s="582"/>
      <c r="R35" s="582"/>
      <c r="S35" s="582"/>
      <c r="T35" s="582"/>
      <c r="U35" s="582"/>
      <c r="V35" s="582"/>
      <c r="W35" s="582"/>
      <c r="Y35" s="5">
        <f t="shared" si="2"/>
        <v>0</v>
      </c>
      <c r="Z35" s="5">
        <f t="shared" si="3"/>
        <v>0</v>
      </c>
    </row>
    <row r="36" spans="1:26" ht="13.5" customHeight="1">
      <c r="A36" s="392" t="str">
        <f>เวลาเรียน1!A36</f>
        <v/>
      </c>
      <c r="B36" s="393" t="str">
        <f>เวลาเรียน1!D36</f>
        <v/>
      </c>
      <c r="C36" s="365"/>
      <c r="D36" s="365"/>
      <c r="E36" s="365"/>
      <c r="F36" s="365"/>
      <c r="G36" s="365"/>
      <c r="H36" s="394" t="str">
        <f t="shared" si="0"/>
        <v/>
      </c>
      <c r="I36" s="395" t="str">
        <f t="shared" si="4"/>
        <v/>
      </c>
      <c r="J36" s="396" t="str">
        <f>เวลาเรียน1!CC36</f>
        <v/>
      </c>
      <c r="K36" s="402"/>
      <c r="L36" s="402"/>
      <c r="M36" s="402"/>
      <c r="N36" s="402"/>
      <c r="O36" s="400"/>
      <c r="P36" s="582"/>
      <c r="Q36" s="582"/>
      <c r="R36" s="582"/>
      <c r="S36" s="582"/>
      <c r="T36" s="582"/>
      <c r="U36" s="582"/>
      <c r="V36" s="582"/>
      <c r="W36" s="582"/>
      <c r="Y36" s="5">
        <f t="shared" si="2"/>
        <v>0</v>
      </c>
      <c r="Z36" s="5">
        <f t="shared" si="3"/>
        <v>0</v>
      </c>
    </row>
    <row r="37" spans="1:26" ht="13.5" customHeight="1">
      <c r="A37" s="392" t="str">
        <f>เวลาเรียน1!A37</f>
        <v/>
      </c>
      <c r="B37" s="393" t="str">
        <f>เวลาเรียน1!D37</f>
        <v/>
      </c>
      <c r="C37" s="365"/>
      <c r="D37" s="365"/>
      <c r="E37" s="365"/>
      <c r="F37" s="365"/>
      <c r="G37" s="365"/>
      <c r="H37" s="394" t="str">
        <f t="shared" si="0"/>
        <v/>
      </c>
      <c r="I37" s="395" t="str">
        <f t="shared" si="4"/>
        <v/>
      </c>
      <c r="J37" s="396" t="str">
        <f>เวลาเรียน1!CC37</f>
        <v/>
      </c>
      <c r="K37" s="402"/>
      <c r="L37" s="402"/>
      <c r="M37" s="402"/>
      <c r="N37" s="402"/>
      <c r="O37" s="400"/>
      <c r="P37" s="589"/>
      <c r="Q37" s="589"/>
      <c r="R37" s="589"/>
      <c r="S37" s="589"/>
      <c r="T37" s="589"/>
      <c r="U37" s="589"/>
      <c r="V37" s="589"/>
      <c r="W37" s="589"/>
      <c r="Y37" s="5">
        <f t="shared" si="2"/>
        <v>0</v>
      </c>
      <c r="Z37" s="5">
        <f t="shared" si="3"/>
        <v>0</v>
      </c>
    </row>
    <row r="38" spans="1:26" ht="13.5" customHeight="1">
      <c r="A38" s="392" t="str">
        <f>เวลาเรียน1!A38</f>
        <v/>
      </c>
      <c r="B38" s="393" t="str">
        <f>เวลาเรียน1!D38</f>
        <v/>
      </c>
      <c r="C38" s="365"/>
      <c r="D38" s="365"/>
      <c r="E38" s="365"/>
      <c r="F38" s="365"/>
      <c r="G38" s="365"/>
      <c r="H38" s="394" t="str">
        <f t="shared" si="0"/>
        <v/>
      </c>
      <c r="I38" s="395" t="str">
        <f t="shared" si="4"/>
        <v/>
      </c>
      <c r="J38" s="396" t="str">
        <f>เวลาเรียน1!CC38</f>
        <v/>
      </c>
      <c r="K38" s="402"/>
      <c r="L38" s="402"/>
      <c r="M38" s="402"/>
      <c r="N38" s="402"/>
      <c r="O38" s="400"/>
      <c r="P38" s="589"/>
      <c r="Q38" s="589"/>
      <c r="R38" s="589"/>
      <c r="S38" s="589"/>
      <c r="T38" s="589"/>
      <c r="U38" s="589"/>
      <c r="V38" s="589"/>
      <c r="W38" s="589"/>
      <c r="Y38" s="5">
        <f t="shared" si="2"/>
        <v>0</v>
      </c>
      <c r="Z38" s="5">
        <f t="shared" si="3"/>
        <v>0</v>
      </c>
    </row>
    <row r="39" spans="1:26" ht="13.5" customHeight="1">
      <c r="A39" s="392" t="str">
        <f>เวลาเรียน1!A39</f>
        <v/>
      </c>
      <c r="B39" s="393" t="str">
        <f>เวลาเรียน1!D39</f>
        <v/>
      </c>
      <c r="C39" s="365"/>
      <c r="D39" s="365"/>
      <c r="E39" s="365"/>
      <c r="F39" s="365"/>
      <c r="G39" s="365"/>
      <c r="H39" s="394" t="str">
        <f t="shared" si="0"/>
        <v/>
      </c>
      <c r="I39" s="395" t="str">
        <f t="shared" si="4"/>
        <v/>
      </c>
      <c r="J39" s="396" t="str">
        <f>เวลาเรียน1!CC39</f>
        <v/>
      </c>
      <c r="K39" s="402"/>
      <c r="L39" s="402"/>
      <c r="M39" s="402"/>
      <c r="N39" s="402"/>
      <c r="O39" s="400"/>
      <c r="P39" s="589"/>
      <c r="Q39" s="589"/>
      <c r="R39" s="589"/>
      <c r="S39" s="589"/>
      <c r="T39" s="589"/>
      <c r="U39" s="589"/>
      <c r="V39" s="589"/>
      <c r="W39" s="589"/>
      <c r="Y39" s="5">
        <f t="shared" si="2"/>
        <v>0</v>
      </c>
      <c r="Z39" s="5">
        <f t="shared" si="3"/>
        <v>0</v>
      </c>
    </row>
    <row r="40" spans="1:26" ht="13.5" customHeight="1">
      <c r="A40" s="392" t="str">
        <f>เวลาเรียน1!A40</f>
        <v/>
      </c>
      <c r="B40" s="393" t="str">
        <f>เวลาเรียน1!D40</f>
        <v/>
      </c>
      <c r="C40" s="365"/>
      <c r="D40" s="365"/>
      <c r="E40" s="365"/>
      <c r="F40" s="365"/>
      <c r="G40" s="365"/>
      <c r="H40" s="394" t="str">
        <f t="shared" si="0"/>
        <v/>
      </c>
      <c r="I40" s="395" t="str">
        <f t="shared" si="4"/>
        <v/>
      </c>
      <c r="J40" s="396" t="str">
        <f>เวลาเรียน1!CC40</f>
        <v/>
      </c>
      <c r="K40" s="402"/>
      <c r="L40" s="402"/>
      <c r="M40" s="402"/>
      <c r="N40" s="402"/>
      <c r="O40" s="400"/>
      <c r="P40" s="589"/>
      <c r="Q40" s="589"/>
      <c r="R40" s="589"/>
      <c r="S40" s="589"/>
      <c r="T40" s="589"/>
      <c r="U40" s="589"/>
      <c r="V40" s="589"/>
      <c r="W40" s="589"/>
      <c r="Y40" s="5">
        <f t="shared" si="2"/>
        <v>0</v>
      </c>
      <c r="Z40" s="5">
        <f t="shared" si="3"/>
        <v>0</v>
      </c>
    </row>
    <row r="41" spans="1:26" ht="13.5" customHeight="1">
      <c r="A41" s="392" t="str">
        <f>เวลาเรียน1!A41</f>
        <v/>
      </c>
      <c r="B41" s="393" t="str">
        <f>เวลาเรียน1!D41</f>
        <v/>
      </c>
      <c r="C41" s="365"/>
      <c r="D41" s="365"/>
      <c r="E41" s="365"/>
      <c r="F41" s="365"/>
      <c r="G41" s="365"/>
      <c r="H41" s="394" t="str">
        <f t="shared" si="0"/>
        <v/>
      </c>
      <c r="I41" s="395" t="str">
        <f t="shared" si="4"/>
        <v/>
      </c>
      <c r="J41" s="396" t="str">
        <f>เวลาเรียน1!CC41</f>
        <v/>
      </c>
      <c r="K41" s="402"/>
      <c r="L41" s="402"/>
      <c r="M41" s="402"/>
      <c r="N41" s="402"/>
      <c r="O41" s="400"/>
      <c r="P41" s="589"/>
      <c r="Q41" s="589"/>
      <c r="R41" s="589"/>
      <c r="S41" s="589"/>
      <c r="T41" s="589"/>
      <c r="U41" s="589"/>
      <c r="V41" s="589"/>
      <c r="W41" s="589"/>
      <c r="Y41" s="5">
        <f t="shared" si="2"/>
        <v>0</v>
      </c>
      <c r="Z41" s="5">
        <f t="shared" si="3"/>
        <v>0</v>
      </c>
    </row>
    <row r="42" spans="1:26" ht="13.5" customHeight="1">
      <c r="A42" s="392" t="str">
        <f>เวลาเรียน1!A42</f>
        <v/>
      </c>
      <c r="B42" s="393" t="str">
        <f>เวลาเรียน1!D42</f>
        <v/>
      </c>
      <c r="C42" s="365"/>
      <c r="D42" s="365"/>
      <c r="E42" s="365"/>
      <c r="F42" s="365"/>
      <c r="G42" s="365"/>
      <c r="H42" s="394" t="str">
        <f t="shared" si="0"/>
        <v/>
      </c>
      <c r="I42" s="395" t="str">
        <f t="shared" si="4"/>
        <v/>
      </c>
      <c r="J42" s="396" t="str">
        <f>เวลาเรียน1!CC42</f>
        <v/>
      </c>
      <c r="K42" s="385"/>
      <c r="L42" s="385"/>
      <c r="M42" s="385"/>
      <c r="N42" s="385"/>
      <c r="O42" s="400"/>
      <c r="P42" s="590"/>
      <c r="Q42" s="590"/>
      <c r="R42" s="590"/>
      <c r="S42" s="590"/>
      <c r="T42" s="590"/>
      <c r="U42" s="590"/>
      <c r="V42" s="590"/>
      <c r="W42" s="590"/>
      <c r="Y42" s="5">
        <f t="shared" si="2"/>
        <v>0</v>
      </c>
      <c r="Z42" s="5">
        <f t="shared" si="3"/>
        <v>0</v>
      </c>
    </row>
    <row r="43" spans="1:26" ht="13.5" customHeight="1">
      <c r="A43" s="392" t="str">
        <f>เวลาเรียน1!A43</f>
        <v/>
      </c>
      <c r="B43" s="393" t="str">
        <f>เวลาเรียน1!D43</f>
        <v/>
      </c>
      <c r="C43" s="365"/>
      <c r="D43" s="365"/>
      <c r="E43" s="365"/>
      <c r="F43" s="365"/>
      <c r="G43" s="365"/>
      <c r="H43" s="394" t="str">
        <f t="shared" si="0"/>
        <v/>
      </c>
      <c r="I43" s="395" t="str">
        <f t="shared" si="4"/>
        <v/>
      </c>
      <c r="J43" s="396" t="str">
        <f>เวลาเรียน1!CC43</f>
        <v/>
      </c>
      <c r="K43" s="385"/>
      <c r="L43" s="385"/>
      <c r="M43" s="385"/>
      <c r="N43" s="385"/>
      <c r="O43" s="400"/>
      <c r="P43" s="590"/>
      <c r="Q43" s="590"/>
      <c r="R43" s="590"/>
      <c r="S43" s="590"/>
      <c r="T43" s="590"/>
      <c r="U43" s="590"/>
      <c r="V43" s="590"/>
      <c r="W43" s="590"/>
      <c r="Y43" s="5">
        <f t="shared" si="2"/>
        <v>0</v>
      </c>
      <c r="Z43" s="5">
        <f t="shared" si="3"/>
        <v>0</v>
      </c>
    </row>
    <row r="44" spans="1:26" ht="13.5" customHeight="1">
      <c r="A44" s="392" t="str">
        <f>เวลาเรียน1!A44</f>
        <v/>
      </c>
      <c r="B44" s="393" t="str">
        <f>เวลาเรียน1!D44</f>
        <v/>
      </c>
      <c r="C44" s="365"/>
      <c r="D44" s="365"/>
      <c r="E44" s="365"/>
      <c r="F44" s="365"/>
      <c r="G44" s="365"/>
      <c r="H44" s="394" t="str">
        <f t="shared" si="0"/>
        <v/>
      </c>
      <c r="I44" s="395" t="str">
        <f t="shared" si="4"/>
        <v/>
      </c>
      <c r="J44" s="396" t="str">
        <f>เวลาเรียน1!CC44</f>
        <v/>
      </c>
      <c r="K44" s="385"/>
      <c r="L44" s="385"/>
      <c r="M44" s="385"/>
      <c r="N44" s="385"/>
      <c r="O44" s="400"/>
      <c r="P44" s="590"/>
      <c r="Q44" s="590"/>
      <c r="R44" s="590"/>
      <c r="S44" s="590"/>
      <c r="T44" s="590"/>
      <c r="U44" s="590"/>
      <c r="V44" s="590"/>
      <c r="W44" s="590"/>
      <c r="Y44" s="5">
        <f t="shared" si="2"/>
        <v>0</v>
      </c>
      <c r="Z44" s="5">
        <f t="shared" si="3"/>
        <v>0</v>
      </c>
    </row>
    <row r="45" spans="1:26" ht="13.5" customHeight="1">
      <c r="A45" s="392" t="str">
        <f>เวลาเรียน1!A45</f>
        <v/>
      </c>
      <c r="B45" s="393" t="str">
        <f>เวลาเรียน1!D45</f>
        <v/>
      </c>
      <c r="C45" s="365"/>
      <c r="D45" s="365"/>
      <c r="E45" s="365"/>
      <c r="F45" s="365"/>
      <c r="G45" s="365"/>
      <c r="H45" s="394" t="str">
        <f t="shared" si="0"/>
        <v/>
      </c>
      <c r="I45" s="395" t="str">
        <f t="shared" si="4"/>
        <v/>
      </c>
      <c r="J45" s="396" t="str">
        <f>เวลาเรียน1!CC45</f>
        <v/>
      </c>
      <c r="K45" s="385"/>
      <c r="L45" s="385"/>
      <c r="M45" s="385"/>
      <c r="N45" s="385"/>
      <c r="O45" s="400"/>
      <c r="P45" s="590"/>
      <c r="Q45" s="590"/>
      <c r="R45" s="590"/>
      <c r="S45" s="590"/>
      <c r="T45" s="590"/>
      <c r="U45" s="590"/>
      <c r="V45" s="590"/>
      <c r="W45" s="590"/>
      <c r="Y45" s="5">
        <f t="shared" si="2"/>
        <v>0</v>
      </c>
      <c r="Z45" s="5">
        <f t="shared" si="3"/>
        <v>0</v>
      </c>
    </row>
    <row r="46" spans="1:26" ht="13.5" customHeight="1">
      <c r="A46" s="392" t="str">
        <f>เวลาเรียน1!A46</f>
        <v/>
      </c>
      <c r="B46" s="393" t="str">
        <f>เวลาเรียน1!D46</f>
        <v/>
      </c>
      <c r="C46" s="365"/>
      <c r="D46" s="365"/>
      <c r="E46" s="365"/>
      <c r="F46" s="365"/>
      <c r="G46" s="365"/>
      <c r="H46" s="394" t="str">
        <f t="shared" ref="H46:H50" si="5">IF(A46="","",IF(J46="ย้าย","-",SUM(C46:G46)))</f>
        <v/>
      </c>
      <c r="I46" s="395" t="str">
        <f>IF(H46="","",IF(J46="ย้าย","-",VLOOKUP(H46,เกณฑ์ดย,4,TRUE)))</f>
        <v/>
      </c>
      <c r="J46" s="396" t="str">
        <f>เวลาเรียน1!CC46</f>
        <v/>
      </c>
      <c r="K46" s="385"/>
      <c r="L46" s="385"/>
      <c r="M46" s="385"/>
      <c r="N46" s="385"/>
      <c r="O46" s="400"/>
      <c r="P46" s="400"/>
      <c r="Q46" s="400"/>
      <c r="R46" s="400"/>
      <c r="S46" s="400"/>
      <c r="T46" s="400"/>
      <c r="U46" s="400"/>
      <c r="V46" s="400"/>
      <c r="W46" s="400"/>
    </row>
    <row r="47" spans="1:26" ht="13.5" customHeight="1">
      <c r="A47" s="392" t="str">
        <f>เวลาเรียน1!A47</f>
        <v/>
      </c>
      <c r="B47" s="393" t="str">
        <f>เวลาเรียน1!D47</f>
        <v/>
      </c>
      <c r="C47" s="365"/>
      <c r="D47" s="365"/>
      <c r="E47" s="365"/>
      <c r="F47" s="365"/>
      <c r="G47" s="365"/>
      <c r="H47" s="394" t="str">
        <f t="shared" si="5"/>
        <v/>
      </c>
      <c r="I47" s="395" t="str">
        <f t="shared" ref="I47:I50" si="6">IF(H47="","",IF(J47="ย้าย","-",VLOOKUP(H47,เกณฑ์ดย,4,TRUE)))</f>
        <v/>
      </c>
      <c r="J47" s="396" t="str">
        <f>เวลาเรียน1!CC47</f>
        <v/>
      </c>
      <c r="K47" s="385"/>
      <c r="L47" s="385"/>
      <c r="M47" s="385"/>
      <c r="N47" s="385"/>
      <c r="O47" s="400"/>
      <c r="P47" s="400"/>
      <c r="Q47" s="400"/>
      <c r="R47" s="400"/>
      <c r="S47" s="400"/>
      <c r="T47" s="400"/>
      <c r="U47" s="400"/>
      <c r="V47" s="400"/>
      <c r="W47" s="400"/>
    </row>
    <row r="48" spans="1:26" ht="13.5" customHeight="1">
      <c r="A48" s="392" t="str">
        <f>เวลาเรียน1!A48</f>
        <v/>
      </c>
      <c r="B48" s="393" t="str">
        <f>เวลาเรียน1!D48</f>
        <v/>
      </c>
      <c r="C48" s="365"/>
      <c r="D48" s="365"/>
      <c r="E48" s="365"/>
      <c r="F48" s="365"/>
      <c r="G48" s="365"/>
      <c r="H48" s="394" t="str">
        <f t="shared" si="5"/>
        <v/>
      </c>
      <c r="I48" s="395" t="str">
        <f t="shared" si="6"/>
        <v/>
      </c>
      <c r="J48" s="396" t="str">
        <f>เวลาเรียน1!CC48</f>
        <v/>
      </c>
      <c r="K48" s="385"/>
      <c r="L48" s="385"/>
      <c r="M48" s="385"/>
      <c r="N48" s="385"/>
      <c r="O48" s="400"/>
      <c r="P48" s="400"/>
      <c r="Q48" s="400"/>
      <c r="R48" s="400"/>
      <c r="S48" s="400"/>
      <c r="T48" s="400"/>
      <c r="U48" s="400"/>
      <c r="V48" s="400"/>
      <c r="W48" s="400"/>
    </row>
    <row r="49" spans="1:28" ht="13.5" customHeight="1">
      <c r="A49" s="392" t="str">
        <f>เวลาเรียน1!A49</f>
        <v/>
      </c>
      <c r="B49" s="393" t="str">
        <f>เวลาเรียน1!D49</f>
        <v/>
      </c>
      <c r="C49" s="365"/>
      <c r="D49" s="365"/>
      <c r="E49" s="365"/>
      <c r="F49" s="365"/>
      <c r="G49" s="365"/>
      <c r="H49" s="394" t="str">
        <f t="shared" si="5"/>
        <v/>
      </c>
      <c r="I49" s="395" t="str">
        <f t="shared" si="6"/>
        <v/>
      </c>
      <c r="J49" s="396" t="str">
        <f>เวลาเรียน1!CC49</f>
        <v/>
      </c>
      <c r="K49" s="385"/>
      <c r="L49" s="385"/>
      <c r="M49" s="385"/>
      <c r="N49" s="385"/>
      <c r="O49" s="400"/>
      <c r="P49" s="400"/>
      <c r="Q49" s="400"/>
      <c r="R49" s="400"/>
      <c r="S49" s="400"/>
      <c r="T49" s="400"/>
      <c r="U49" s="400"/>
      <c r="V49" s="400"/>
      <c r="W49" s="400"/>
    </row>
    <row r="50" spans="1:28" ht="13.5" customHeight="1">
      <c r="A50" s="392" t="str">
        <f>เวลาเรียน1!A50</f>
        <v/>
      </c>
      <c r="B50" s="393" t="str">
        <f>เวลาเรียน1!D50</f>
        <v/>
      </c>
      <c r="C50" s="365"/>
      <c r="D50" s="365"/>
      <c r="E50" s="365"/>
      <c r="F50" s="365"/>
      <c r="G50" s="365"/>
      <c r="H50" s="394" t="str">
        <f t="shared" si="5"/>
        <v/>
      </c>
      <c r="I50" s="395" t="str">
        <f t="shared" si="6"/>
        <v/>
      </c>
      <c r="J50" s="396" t="str">
        <f>เวลาเรียน1!CC50</f>
        <v/>
      </c>
      <c r="K50" s="385"/>
      <c r="L50" s="385"/>
      <c r="M50" s="385"/>
      <c r="N50" s="385"/>
      <c r="O50" s="400"/>
      <c r="P50" s="400"/>
      <c r="Q50" s="400"/>
      <c r="R50" s="400"/>
      <c r="S50" s="400"/>
      <c r="T50" s="400"/>
      <c r="U50" s="400"/>
      <c r="V50" s="400"/>
      <c r="W50" s="400"/>
    </row>
    <row r="51" spans="1:28" ht="12.75" customHeight="1">
      <c r="A51" s="376"/>
      <c r="B51" s="403"/>
      <c r="C51" s="376"/>
      <c r="D51" s="403"/>
      <c r="E51" s="376"/>
      <c r="F51" s="403"/>
      <c r="G51" s="376"/>
      <c r="H51" s="403"/>
      <c r="I51" s="376"/>
      <c r="J51" s="403"/>
      <c r="K51" s="376"/>
      <c r="L51" s="403"/>
      <c r="M51" s="376"/>
      <c r="N51" s="403"/>
      <c r="O51" s="376"/>
      <c r="P51" s="403"/>
      <c r="Q51" s="376"/>
      <c r="R51" s="403"/>
      <c r="S51" s="376"/>
      <c r="T51" s="403"/>
      <c r="U51" s="376"/>
      <c r="V51" s="403"/>
      <c r="W51" s="376"/>
      <c r="X51" s="403">
        <v>24</v>
      </c>
      <c r="Y51" s="376">
        <v>25</v>
      </c>
      <c r="Z51" s="403">
        <v>26</v>
      </c>
      <c r="AA51" s="376">
        <v>27</v>
      </c>
      <c r="AB51" s="403">
        <v>28</v>
      </c>
    </row>
    <row r="52" spans="1:28" ht="12.75" customHeight="1">
      <c r="A52" s="376"/>
      <c r="B52" s="404" t="s">
        <v>396</v>
      </c>
      <c r="C52" s="587" t="s">
        <v>397</v>
      </c>
      <c r="D52" s="587"/>
      <c r="E52" s="587"/>
      <c r="F52" s="376"/>
      <c r="G52" s="591"/>
      <c r="H52" s="591"/>
      <c r="I52" s="591"/>
      <c r="J52" s="591"/>
      <c r="K52" s="385"/>
      <c r="L52" s="385"/>
      <c r="M52" s="385"/>
      <c r="N52" s="385"/>
    </row>
    <row r="53" spans="1:28" ht="12.75" customHeight="1">
      <c r="A53" s="376"/>
      <c r="B53" s="404" t="s">
        <v>398</v>
      </c>
      <c r="C53" s="587" t="s">
        <v>399</v>
      </c>
      <c r="D53" s="587"/>
      <c r="E53" s="587"/>
      <c r="F53" s="376"/>
      <c r="G53" s="591"/>
      <c r="H53" s="591"/>
      <c r="I53" s="591"/>
      <c r="J53" s="591"/>
      <c r="K53" s="385"/>
      <c r="L53" s="385"/>
      <c r="M53" s="385"/>
      <c r="N53" s="385"/>
    </row>
    <row r="54" spans="1:28" s="364" customFormat="1" ht="12.75" customHeight="1">
      <c r="A54" s="376"/>
      <c r="B54" s="404" t="s">
        <v>400</v>
      </c>
      <c r="C54" s="587" t="s">
        <v>401</v>
      </c>
      <c r="D54" s="587"/>
      <c r="E54" s="587"/>
      <c r="F54" s="376"/>
      <c r="G54" s="592"/>
      <c r="H54" s="592"/>
      <c r="I54" s="592"/>
      <c r="J54" s="405"/>
      <c r="K54" s="406"/>
      <c r="L54" s="406"/>
      <c r="M54" s="385"/>
      <c r="N54" s="385"/>
      <c r="X54" s="5"/>
      <c r="Y54" s="5"/>
      <c r="Z54" s="5"/>
      <c r="AA54" s="5"/>
      <c r="AB54" s="5"/>
    </row>
    <row r="55" spans="1:28" s="364" customFormat="1" ht="12.75" customHeight="1">
      <c r="A55" s="376"/>
      <c r="B55" s="404" t="s">
        <v>402</v>
      </c>
      <c r="C55" s="587" t="s">
        <v>403</v>
      </c>
      <c r="D55" s="587"/>
      <c r="E55" s="587"/>
      <c r="F55" s="376"/>
      <c r="G55" s="376"/>
      <c r="H55" s="376"/>
      <c r="I55" s="377"/>
      <c r="J55" s="363"/>
      <c r="K55" s="385"/>
      <c r="L55" s="385"/>
      <c r="M55" s="385"/>
      <c r="N55" s="385"/>
      <c r="X55" s="5"/>
      <c r="Y55" s="5"/>
      <c r="Z55" s="5"/>
      <c r="AA55" s="5"/>
      <c r="AB55" s="5"/>
    </row>
    <row r="56" spans="1:28" s="364" customFormat="1" ht="13.5" customHeight="1">
      <c r="A56" s="376"/>
      <c r="B56" s="404" t="s">
        <v>404</v>
      </c>
      <c r="C56" s="587" t="s">
        <v>405</v>
      </c>
      <c r="D56" s="587"/>
      <c r="E56" s="587"/>
      <c r="F56" s="376"/>
      <c r="G56" s="376"/>
      <c r="H56" s="376"/>
      <c r="I56" s="377"/>
      <c r="J56" s="378"/>
      <c r="K56" s="385"/>
      <c r="L56" s="385"/>
      <c r="M56" s="385"/>
      <c r="N56" s="385"/>
      <c r="X56" s="5"/>
      <c r="Y56" s="5"/>
      <c r="Z56" s="5"/>
      <c r="AA56" s="5"/>
      <c r="AB56" s="5"/>
    </row>
    <row r="57" spans="1:28" s="364" customFormat="1" hidden="1">
      <c r="A57" s="407"/>
      <c r="B57" s="407"/>
      <c r="C57" s="407"/>
      <c r="D57" s="407"/>
      <c r="E57" s="407"/>
      <c r="F57" s="407"/>
      <c r="G57" s="407"/>
      <c r="H57" s="407"/>
      <c r="I57" s="408"/>
      <c r="J57" s="409"/>
      <c r="K57" s="385"/>
      <c r="L57" s="385"/>
      <c r="M57" s="385"/>
      <c r="N57" s="385"/>
      <c r="X57" s="5"/>
      <c r="Y57" s="5"/>
      <c r="Z57" s="5"/>
      <c r="AA57" s="5"/>
      <c r="AB57" s="5"/>
    </row>
    <row r="58" spans="1:28" s="364" customFormat="1" hidden="1">
      <c r="A58" s="407"/>
      <c r="B58" s="407"/>
      <c r="C58" s="407"/>
      <c r="D58" s="407"/>
      <c r="E58" s="407"/>
      <c r="F58" s="407"/>
      <c r="G58" s="407"/>
      <c r="H58" s="407"/>
      <c r="I58" s="408"/>
      <c r="J58" s="409"/>
      <c r="K58" s="385"/>
      <c r="L58" s="385"/>
      <c r="M58" s="385"/>
      <c r="N58" s="385"/>
      <c r="X58" s="5"/>
      <c r="Y58" s="5"/>
      <c r="Z58" s="5"/>
      <c r="AA58" s="5"/>
      <c r="AB58" s="5"/>
    </row>
    <row r="59" spans="1:28" s="364" customFormat="1" hidden="1">
      <c r="A59" s="385"/>
      <c r="B59" s="385"/>
      <c r="C59" s="385"/>
      <c r="D59" s="385"/>
      <c r="E59" s="385"/>
      <c r="F59" s="385"/>
      <c r="G59" s="385"/>
      <c r="H59" s="385"/>
      <c r="I59" s="385"/>
      <c r="J59" s="409"/>
      <c r="K59" s="385"/>
      <c r="L59" s="385"/>
      <c r="M59" s="385"/>
      <c r="N59" s="385"/>
      <c r="X59" s="5"/>
      <c r="Y59" s="5"/>
      <c r="Z59" s="5"/>
      <c r="AA59" s="5"/>
      <c r="AB59" s="5"/>
    </row>
    <row r="60" spans="1:28" s="364" customFormat="1" hidden="1">
      <c r="A60" s="385"/>
      <c r="B60" s="385"/>
      <c r="C60" s="385"/>
      <c r="D60" s="385"/>
      <c r="E60" s="385"/>
      <c r="F60" s="385"/>
      <c r="G60" s="385"/>
      <c r="H60" s="385"/>
      <c r="I60" s="385"/>
      <c r="J60" s="409"/>
      <c r="K60" s="385"/>
      <c r="L60" s="385"/>
      <c r="M60" s="385"/>
      <c r="N60" s="385"/>
      <c r="X60" s="5"/>
      <c r="Y60" s="5"/>
      <c r="Z60" s="5"/>
      <c r="AA60" s="5"/>
      <c r="AB60" s="5"/>
    </row>
    <row r="61" spans="1:28" s="364" customFormat="1" hidden="1">
      <c r="A61" s="385"/>
      <c r="B61" s="385"/>
      <c r="C61" s="385"/>
      <c r="D61" s="385"/>
      <c r="E61" s="385"/>
      <c r="F61" s="385"/>
      <c r="G61" s="385"/>
      <c r="H61" s="385"/>
      <c r="I61" s="385"/>
      <c r="J61" s="409"/>
      <c r="K61" s="385"/>
      <c r="L61" s="385"/>
      <c r="M61" s="385"/>
      <c r="N61" s="385"/>
      <c r="X61" s="5"/>
      <c r="Y61" s="5"/>
      <c r="Z61" s="5"/>
      <c r="AA61" s="5"/>
      <c r="AB61" s="5"/>
    </row>
    <row r="62" spans="1:28" s="364" customFormat="1" hidden="1">
      <c r="A62" s="385"/>
      <c r="B62" s="385"/>
      <c r="C62" s="385"/>
      <c r="D62" s="385"/>
      <c r="E62" s="385"/>
      <c r="F62" s="385"/>
      <c r="G62" s="385"/>
      <c r="H62" s="385"/>
      <c r="I62" s="385"/>
      <c r="J62" s="409"/>
      <c r="K62" s="385"/>
      <c r="L62" s="385"/>
      <c r="M62" s="385"/>
      <c r="N62" s="385"/>
      <c r="X62" s="5"/>
      <c r="Y62" s="5"/>
      <c r="Z62" s="5"/>
      <c r="AA62" s="5"/>
      <c r="AB62" s="5"/>
    </row>
    <row r="63" spans="1:28" s="364" customFormat="1" hidden="1">
      <c r="A63" s="385"/>
      <c r="B63" s="385"/>
      <c r="C63" s="385"/>
      <c r="D63" s="385"/>
      <c r="E63" s="385"/>
      <c r="F63" s="385"/>
      <c r="G63" s="385"/>
      <c r="H63" s="385"/>
      <c r="I63" s="385"/>
      <c r="J63" s="409"/>
      <c r="K63" s="385"/>
      <c r="L63" s="385"/>
      <c r="M63" s="385"/>
      <c r="N63" s="385"/>
      <c r="X63" s="5"/>
      <c r="Y63" s="5"/>
      <c r="Z63" s="5"/>
      <c r="AA63" s="5"/>
      <c r="AB63" s="5"/>
    </row>
    <row r="64" spans="1:28" s="364" customFormat="1" hidden="1">
      <c r="A64" s="385"/>
      <c r="B64" s="385"/>
      <c r="C64" s="385"/>
      <c r="D64" s="385"/>
      <c r="E64" s="385"/>
      <c r="F64" s="385"/>
      <c r="G64" s="385"/>
      <c r="H64" s="385"/>
      <c r="I64" s="385"/>
      <c r="J64" s="409"/>
      <c r="K64" s="385"/>
      <c r="L64" s="385"/>
      <c r="M64" s="385"/>
      <c r="N64" s="385"/>
      <c r="X64" s="5"/>
      <c r="Y64" s="5"/>
      <c r="Z64" s="5"/>
      <c r="AA64" s="5"/>
      <c r="AB64" s="5"/>
    </row>
    <row r="65" spans="1:28" s="364" customFormat="1" hidden="1">
      <c r="A65" s="385"/>
      <c r="B65" s="385"/>
      <c r="C65" s="385"/>
      <c r="D65" s="385"/>
      <c r="E65" s="385"/>
      <c r="F65" s="385"/>
      <c r="G65" s="385"/>
      <c r="H65" s="385"/>
      <c r="I65" s="385"/>
      <c r="J65" s="409"/>
      <c r="K65" s="385"/>
      <c r="L65" s="385"/>
      <c r="M65" s="385"/>
      <c r="N65" s="385"/>
      <c r="X65" s="5"/>
      <c r="Y65" s="5"/>
      <c r="Z65" s="5"/>
      <c r="AA65" s="5"/>
      <c r="AB65" s="5"/>
    </row>
    <row r="66" spans="1:28" s="364" customFormat="1" hidden="1">
      <c r="A66" s="385"/>
      <c r="B66" s="385"/>
      <c r="C66" s="385"/>
      <c r="D66" s="385"/>
      <c r="E66" s="385"/>
      <c r="F66" s="385"/>
      <c r="G66" s="385"/>
      <c r="H66" s="385"/>
      <c r="I66" s="385"/>
      <c r="J66" s="409"/>
      <c r="K66" s="385"/>
      <c r="L66" s="385"/>
      <c r="M66" s="385"/>
      <c r="N66" s="385"/>
      <c r="X66" s="5"/>
      <c r="Y66" s="5"/>
      <c r="Z66" s="5"/>
      <c r="AA66" s="5"/>
      <c r="AB66" s="5"/>
    </row>
    <row r="67" spans="1:28" s="364" customFormat="1" hidden="1">
      <c r="A67" s="385"/>
      <c r="B67" s="385"/>
      <c r="C67" s="385"/>
      <c r="D67" s="385"/>
      <c r="E67" s="385"/>
      <c r="F67" s="385"/>
      <c r="G67" s="385"/>
      <c r="H67" s="385"/>
      <c r="I67" s="385"/>
      <c r="J67" s="409"/>
      <c r="K67" s="385"/>
      <c r="L67" s="385"/>
      <c r="M67" s="385"/>
      <c r="N67" s="385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C54:E54"/>
    <mergeCell ref="G54:I54"/>
    <mergeCell ref="C55:E55"/>
    <mergeCell ref="P37:W37"/>
    <mergeCell ref="P38:W38"/>
    <mergeCell ref="P39:W39"/>
    <mergeCell ref="P40:W4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P19:W19"/>
    <mergeCell ref="P20:W20"/>
    <mergeCell ref="P21:W21"/>
    <mergeCell ref="P5:W6"/>
    <mergeCell ref="K6:N6"/>
    <mergeCell ref="P7:W7"/>
    <mergeCell ref="K12:N12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scale="96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zoomScale="120" zoomScaleNormal="120" zoomScaleSheetLayoutView="110" workbookViewId="0">
      <selection activeCell="D59" sqref="D59"/>
    </sheetView>
  </sheetViews>
  <sheetFormatPr defaultColWidth="0" defaultRowHeight="21.75" zeroHeight="1"/>
  <cols>
    <col min="1" max="1" width="5.28515625" style="46" customWidth="1"/>
    <col min="2" max="2" width="18.42578125" style="7" customWidth="1"/>
    <col min="3" max="7" width="4.7109375" style="7" customWidth="1"/>
    <col min="8" max="8" width="5.28515625" style="7" customWidth="1"/>
    <col min="9" max="10" width="4.7109375" style="7" customWidth="1"/>
    <col min="11" max="13" width="4.7109375" style="3" customWidth="1"/>
    <col min="14" max="14" width="4.85546875" style="3" customWidth="1"/>
    <col min="15" max="15" width="4.7109375" style="3" customWidth="1"/>
    <col min="16" max="16" width="4.7109375" style="79" customWidth="1"/>
    <col min="17" max="21" width="4.7109375" style="3" hidden="1" customWidth="1"/>
    <col min="22" max="22" width="4.7109375" style="212" customWidth="1"/>
    <col min="23" max="23" width="20" style="212" customWidth="1"/>
    <col min="24" max="24" width="23.42578125" style="212" customWidth="1"/>
    <col min="25" max="25" width="9.140625" style="212" customWidth="1"/>
    <col min="26" max="256" width="0" style="3" hidden="1"/>
  </cols>
  <sheetData>
    <row r="1" spans="1:49">
      <c r="A1" s="601" t="s">
        <v>107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8"/>
      <c r="R1" s="8"/>
      <c r="S1" s="8"/>
      <c r="T1" s="8"/>
      <c r="U1" s="8"/>
      <c r="V1" s="597" t="s">
        <v>319</v>
      </c>
      <c r="W1" s="597"/>
      <c r="X1" s="597"/>
      <c r="Y1" s="597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600" t="str">
        <f>"ชั้นมัธยมศึกษาปีที่  "&amp;กรอกข้อมูล!B9&amp;"  ปีการศึกษา  "&amp;กรอกข้อมูล!B8</f>
        <v>ชั้นมัธยมศึกษาปีที่  1  ปีการศึกษา  2560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8"/>
      <c r="R2" s="8"/>
      <c r="S2" s="8"/>
      <c r="T2" s="8"/>
      <c r="U2" s="8"/>
      <c r="V2" s="597"/>
      <c r="W2" s="597"/>
      <c r="X2" s="597"/>
      <c r="Y2" s="597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602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21101  รายวิชา  วิทยาศาสตร์  น้ำหนัก  1.5  หน่วยกิต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8"/>
      <c r="R3" s="8"/>
      <c r="S3" s="8"/>
      <c r="T3" s="8"/>
      <c r="U3" s="8"/>
      <c r="V3" s="597"/>
      <c r="W3" s="597"/>
      <c r="X3" s="597"/>
      <c r="Y3" s="597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604" t="s">
        <v>10</v>
      </c>
      <c r="B4" s="593" t="s">
        <v>11</v>
      </c>
      <c r="C4" s="598" t="str">
        <f>กรอกข้อมูล!C14&amp;กรอกข้อมูล!D14</f>
        <v>ภาคเรียนที่1</v>
      </c>
      <c r="D4" s="598"/>
      <c r="E4" s="598"/>
      <c r="F4" s="598"/>
      <c r="G4" s="598"/>
      <c r="H4" s="598"/>
      <c r="I4" s="594" t="s">
        <v>62</v>
      </c>
      <c r="J4" s="603" t="s">
        <v>122</v>
      </c>
      <c r="K4" s="605" t="s">
        <v>137</v>
      </c>
      <c r="L4" s="605"/>
      <c r="M4" s="605"/>
      <c r="N4" s="605"/>
      <c r="O4" s="605"/>
      <c r="P4" s="599" t="s">
        <v>18</v>
      </c>
      <c r="Q4" s="49"/>
      <c r="V4" s="220"/>
      <c r="W4" s="220"/>
      <c r="X4" s="220"/>
      <c r="Y4" s="220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604"/>
      <c r="B5" s="593"/>
      <c r="C5" s="594" t="s">
        <v>51</v>
      </c>
      <c r="D5" s="594" t="s">
        <v>106</v>
      </c>
      <c r="E5" s="594" t="s">
        <v>102</v>
      </c>
      <c r="F5" s="594" t="s">
        <v>103</v>
      </c>
      <c r="G5" s="594" t="s">
        <v>55</v>
      </c>
      <c r="H5" s="594" t="s">
        <v>133</v>
      </c>
      <c r="I5" s="594"/>
      <c r="J5" s="603"/>
      <c r="K5" s="605"/>
      <c r="L5" s="605"/>
      <c r="M5" s="605"/>
      <c r="N5" s="605"/>
      <c r="O5" s="605"/>
      <c r="P5" s="599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0"/>
      <c r="W5" s="220"/>
      <c r="X5" s="220"/>
      <c r="Y5" s="220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604"/>
      <c r="B6" s="593"/>
      <c r="C6" s="594"/>
      <c r="D6" s="594"/>
      <c r="E6" s="594"/>
      <c r="F6" s="594"/>
      <c r="G6" s="594"/>
      <c r="H6" s="594"/>
      <c r="I6" s="594"/>
      <c r="J6" s="603"/>
      <c r="K6" s="216" t="s">
        <v>134</v>
      </c>
      <c r="L6" s="216" t="s">
        <v>135</v>
      </c>
      <c r="M6" s="216" t="s">
        <v>136</v>
      </c>
      <c r="N6" s="594" t="s">
        <v>0</v>
      </c>
      <c r="O6" s="594" t="s">
        <v>138</v>
      </c>
      <c r="P6" s="599"/>
      <c r="Q6" s="49"/>
      <c r="R6" s="50">
        <v>0</v>
      </c>
      <c r="S6" s="50">
        <v>49</v>
      </c>
      <c r="T6" s="50">
        <v>0</v>
      </c>
      <c r="U6" s="50">
        <v>0</v>
      </c>
      <c r="V6" s="220"/>
      <c r="W6" s="220"/>
      <c r="X6" s="220"/>
      <c r="Y6" s="220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604"/>
      <c r="B7" s="593"/>
      <c r="C7" s="217">
        <f>กรอกข้อมูล!E13</f>
        <v>21</v>
      </c>
      <c r="D7" s="594"/>
      <c r="E7" s="217">
        <f>กรอกข้อมูล!E12</f>
        <v>80</v>
      </c>
      <c r="F7" s="217">
        <f>กรอกข้อมูล!F12</f>
        <v>20</v>
      </c>
      <c r="G7" s="217">
        <v>100</v>
      </c>
      <c r="H7" s="594"/>
      <c r="I7" s="218">
        <f>เวลาเรียน1!BX4</f>
        <v>60</v>
      </c>
      <c r="J7" s="603"/>
      <c r="K7" s="217">
        <v>6</v>
      </c>
      <c r="L7" s="217">
        <v>6</v>
      </c>
      <c r="M7" s="217">
        <v>3</v>
      </c>
      <c r="N7" s="594"/>
      <c r="O7" s="594"/>
      <c r="P7" s="599"/>
      <c r="Q7" s="49"/>
      <c r="R7" s="50">
        <v>49.5</v>
      </c>
      <c r="S7" s="50">
        <v>54</v>
      </c>
      <c r="T7" s="50">
        <v>50</v>
      </c>
      <c r="U7" s="50">
        <v>1</v>
      </c>
      <c r="V7" s="215"/>
      <c r="W7" s="214"/>
      <c r="X7" s="214"/>
      <c r="Y7" s="214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19" t="str">
        <f>เวลาเรียน1!D6</f>
        <v>ด.ช.เตชทัต พงศ์พรไพศาล</v>
      </c>
      <c r="C8" s="208">
        <f>IF(A8="","",กรอกข้อมูล!E$13)</f>
        <v>21</v>
      </c>
      <c r="D8" s="73">
        <f>คะแนนตัวชี้วัด!BX5</f>
        <v>21</v>
      </c>
      <c r="E8" s="71">
        <f>คะแนนตัวชี้วัด!CD5</f>
        <v>56</v>
      </c>
      <c r="F8" s="71" t="str">
        <f>คะแนนตัวชี้วัด!CE5&amp;""</f>
        <v>10</v>
      </c>
      <c r="G8" s="374">
        <f>คะแนนตัวชี้วัด!CF5</f>
        <v>66</v>
      </c>
      <c r="H8" s="140">
        <f>คะแนนตัวชี้วัด!CG5</f>
        <v>2.5</v>
      </c>
      <c r="I8" s="73" t="str">
        <f>เวลาเรียน1!BX6</f>
        <v>60</v>
      </c>
      <c r="J8" s="374" t="str">
        <f>คุณลักษณะอันพึงประสงค์!V8</f>
        <v>ดย</v>
      </c>
      <c r="K8" s="71">
        <f>IF(A8="","",SUM('อ่าน คิดวิเคราะห์ เขียน'!C6:D6))</f>
        <v>2</v>
      </c>
      <c r="L8" s="72">
        <f>IF(A8="","",SUM('อ่าน คิดวิเคราะห์ เขียน'!E6:F6))</f>
        <v>2</v>
      </c>
      <c r="M8" s="71">
        <f>IF(A8="","",'อ่าน คิดวิเคราะห์ เขียน'!G6)</f>
        <v>1</v>
      </c>
      <c r="N8" s="140">
        <f>IF(A8="","",SUM(K8:M8))</f>
        <v>5</v>
      </c>
      <c r="O8" s="305" t="str">
        <f>IF(A8="","",'อ่าน คิดวิเคราะห์ เขียน'!I6)</f>
        <v>ผ</v>
      </c>
      <c r="P8" s="306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5"/>
      <c r="W8" s="214"/>
      <c r="X8" s="214"/>
      <c r="Y8" s="214"/>
      <c r="Z8" s="70"/>
    </row>
    <row r="9" spans="1:49" ht="13.5" customHeight="1">
      <c r="A9" s="177">
        <f>เวลาเรียน1!A7</f>
        <v>2</v>
      </c>
      <c r="B9" s="219" t="str">
        <f>เวลาเรียน1!D7</f>
        <v>ด.ช.นพดล แซ่โซ้ง</v>
      </c>
      <c r="C9" s="208">
        <f>IF(A9="","",กรอกข้อมูล!E$13)</f>
        <v>21</v>
      </c>
      <c r="D9" s="73">
        <f>คะแนนตัวชี้วัด!BX6</f>
        <v>21</v>
      </c>
      <c r="E9" s="71">
        <f>คะแนนตัวชี้วัด!CD6</f>
        <v>63</v>
      </c>
      <c r="F9" s="71" t="str">
        <f>คะแนนตัวชี้วัด!CE6&amp;""</f>
        <v>14</v>
      </c>
      <c r="G9" s="374">
        <f>คะแนนตัวชี้วัด!CF6</f>
        <v>77</v>
      </c>
      <c r="H9" s="140">
        <f>คะแนนตัวชี้วัด!CG6</f>
        <v>3.5</v>
      </c>
      <c r="I9" s="73" t="str">
        <f>เวลาเรียน1!BX7</f>
        <v>60</v>
      </c>
      <c r="J9" s="374" t="str">
        <f>คุณลักษณะอันพึงประสงค์!V9</f>
        <v>ดย</v>
      </c>
      <c r="K9" s="71">
        <f>IF(A9="","",SUM('อ่าน คิดวิเคราะห์ เขียน'!C7:D7))</f>
        <v>4</v>
      </c>
      <c r="L9" s="72">
        <f>IF(A9="","",SUM('อ่าน คิดวิเคราะห์ เขียน'!E7:F7))</f>
        <v>4</v>
      </c>
      <c r="M9" s="71">
        <f>IF(A9="","",'อ่าน คิดวิเคราะห์ เขียน'!G7)</f>
        <v>2</v>
      </c>
      <c r="N9" s="140">
        <f t="shared" ref="N9:N33" si="0">IF(A9="","",SUM(K9:M9))</f>
        <v>10</v>
      </c>
      <c r="O9" s="305" t="str">
        <f>IF(A9="","",'อ่าน คิดวิเคราะห์ เขียน'!I7)</f>
        <v>ด</v>
      </c>
      <c r="P9" s="306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5"/>
      <c r="W9" s="214"/>
      <c r="X9" s="214"/>
      <c r="Y9" s="214"/>
      <c r="Z9" s="70"/>
    </row>
    <row r="10" spans="1:49" ht="13.5" customHeight="1">
      <c r="A10" s="177">
        <f>เวลาเรียน1!A8</f>
        <v>3</v>
      </c>
      <c r="B10" s="219" t="str">
        <f>เวลาเรียน1!D8</f>
        <v>ด.ญ.วันดี แซ่วื่อ</v>
      </c>
      <c r="C10" s="208">
        <f>IF(A10="","",กรอกข้อมูล!E$13)</f>
        <v>21</v>
      </c>
      <c r="D10" s="73">
        <f>คะแนนตัวชี้วัด!BX7</f>
        <v>21</v>
      </c>
      <c r="E10" s="71">
        <f>คะแนนตัวชี้วัด!CD7</f>
        <v>61</v>
      </c>
      <c r="F10" s="71" t="str">
        <f>คะแนนตัวชี้วัด!CE7&amp;""</f>
        <v>14</v>
      </c>
      <c r="G10" s="374">
        <f>คะแนนตัวชี้วัด!CF7</f>
        <v>75</v>
      </c>
      <c r="H10" s="140">
        <f>คะแนนตัวชี้วัด!CG7</f>
        <v>3.5</v>
      </c>
      <c r="I10" s="73" t="str">
        <f>เวลาเรียน1!BX8</f>
        <v>60</v>
      </c>
      <c r="J10" s="374" t="str">
        <f>คุณลักษณะอันพึงประสงค์!V10</f>
        <v>ดย</v>
      </c>
      <c r="K10" s="71">
        <f>IF(A10="","",SUM('อ่าน คิดวิเคราะห์ เขียน'!C8:D8))</f>
        <v>2</v>
      </c>
      <c r="L10" s="72">
        <f>IF(A10="","",SUM('อ่าน คิดวิเคราะห์ เขียน'!E8:F8))</f>
        <v>2</v>
      </c>
      <c r="M10" s="71">
        <f>IF(A10="","",'อ่าน คิดวิเคราะห์ เขียน'!G8)</f>
        <v>1</v>
      </c>
      <c r="N10" s="140">
        <f t="shared" si="0"/>
        <v>5</v>
      </c>
      <c r="O10" s="305" t="str">
        <f>IF(A10="","",'อ่าน คิดวิเคราะห์ เขียน'!I8)</f>
        <v>ผ</v>
      </c>
      <c r="P10" s="306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5"/>
      <c r="W10" s="214"/>
      <c r="X10" s="214"/>
      <c r="Y10" s="214"/>
      <c r="Z10" s="70"/>
    </row>
    <row r="11" spans="1:49" ht="13.5" customHeight="1">
      <c r="A11" s="177">
        <f>เวลาเรียน1!A9</f>
        <v>4</v>
      </c>
      <c r="B11" s="219" t="str">
        <f>เวลาเรียน1!D9</f>
        <v>ด.ญ.พลอย แซ่โซ้ง</v>
      </c>
      <c r="C11" s="208">
        <f>IF(A11="","",กรอกข้อมูล!E$13)</f>
        <v>21</v>
      </c>
      <c r="D11" s="73">
        <f>คะแนนตัวชี้วัด!BX8</f>
        <v>21</v>
      </c>
      <c r="E11" s="71">
        <f>คะแนนตัวชี้วัด!CD8</f>
        <v>60</v>
      </c>
      <c r="F11" s="71" t="str">
        <f>คะแนนตัวชี้วัด!CE8&amp;""</f>
        <v>11</v>
      </c>
      <c r="G11" s="374">
        <f>คะแนนตัวชี้วัด!CF8</f>
        <v>71</v>
      </c>
      <c r="H11" s="140">
        <f>คะแนนตัวชี้วัด!CG8</f>
        <v>3</v>
      </c>
      <c r="I11" s="73" t="str">
        <f>เวลาเรียน1!BX9</f>
        <v>60</v>
      </c>
      <c r="J11" s="374" t="str">
        <f>คุณลักษณะอันพึงประสงค์!V11</f>
        <v>ดย</v>
      </c>
      <c r="K11" s="71">
        <f>IF(A11="","",SUM('อ่าน คิดวิเคราะห์ เขียน'!C9:D9))</f>
        <v>2</v>
      </c>
      <c r="L11" s="72">
        <f>IF(A11="","",SUM('อ่าน คิดวิเคราะห์ เขียน'!E9:F9))</f>
        <v>2</v>
      </c>
      <c r="M11" s="71">
        <f>IF(A11="","",'อ่าน คิดวิเคราะห์ เขียน'!G9)</f>
        <v>1</v>
      </c>
      <c r="N11" s="140">
        <f t="shared" si="0"/>
        <v>5</v>
      </c>
      <c r="O11" s="305" t="str">
        <f>IF(A11="","",'อ่าน คิดวิเคราะห์ เขียน'!I9)</f>
        <v>ผ</v>
      </c>
      <c r="P11" s="306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3"/>
      <c r="W11" s="214"/>
      <c r="X11" s="214"/>
      <c r="Y11" s="214"/>
      <c r="Z11" s="70"/>
    </row>
    <row r="12" spans="1:49" ht="13.5" customHeight="1">
      <c r="A12" s="177">
        <f>เวลาเรียน1!A10</f>
        <v>5</v>
      </c>
      <c r="B12" s="219" t="str">
        <f>เวลาเรียน1!D10</f>
        <v>ด.ญ.พิมพ์ชนก แซ่ท้าว</v>
      </c>
      <c r="C12" s="208">
        <f>IF(A12="","",กรอกข้อมูล!E$13)</f>
        <v>21</v>
      </c>
      <c r="D12" s="73">
        <f>คะแนนตัวชี้วัด!BX9</f>
        <v>21</v>
      </c>
      <c r="E12" s="71">
        <f>คะแนนตัวชี้วัด!CD9</f>
        <v>58</v>
      </c>
      <c r="F12" s="71" t="str">
        <f>คะแนนตัวชี้วัด!CE9&amp;""</f>
        <v>11</v>
      </c>
      <c r="G12" s="374">
        <f>คะแนนตัวชี้วัด!CF9</f>
        <v>69</v>
      </c>
      <c r="H12" s="140">
        <f>คะแนนตัวชี้วัด!CG9</f>
        <v>2.5</v>
      </c>
      <c r="I12" s="73" t="str">
        <f>เวลาเรียน1!BX10</f>
        <v>59</v>
      </c>
      <c r="J12" s="374" t="str">
        <f>คุณลักษณะอันพึงประสงค์!V12</f>
        <v>ดย</v>
      </c>
      <c r="K12" s="71">
        <f>IF(A12="","",SUM('อ่าน คิดวิเคราะห์ เขียน'!C10:D10))</f>
        <v>2</v>
      </c>
      <c r="L12" s="72">
        <f>IF(A12="","",SUM('อ่าน คิดวิเคราะห์ เขียน'!E10:F10))</f>
        <v>2</v>
      </c>
      <c r="M12" s="71">
        <f>IF(A12="","",'อ่าน คิดวิเคราะห์ เขียน'!G10)</f>
        <v>1</v>
      </c>
      <c r="N12" s="140">
        <f t="shared" si="0"/>
        <v>5</v>
      </c>
      <c r="O12" s="305" t="str">
        <f>IF(A12="","",'อ่าน คิดวิเคราะห์ เขียน'!I10)</f>
        <v>ผ</v>
      </c>
      <c r="P12" s="306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3"/>
      <c r="W12" s="214"/>
      <c r="X12" s="214"/>
      <c r="Y12" s="214"/>
      <c r="Z12" s="70"/>
    </row>
    <row r="13" spans="1:49" ht="13.5" customHeight="1">
      <c r="A13" s="177">
        <f>เวลาเรียน1!A11</f>
        <v>6</v>
      </c>
      <c r="B13" s="219" t="str">
        <f>เวลาเรียน1!D11</f>
        <v>ด.ญ.พิมพกานต์ แซ่ลี</v>
      </c>
      <c r="C13" s="208">
        <f>IF(A13="","",กรอกข้อมูล!E$13)</f>
        <v>21</v>
      </c>
      <c r="D13" s="73">
        <f>คะแนนตัวชี้วัด!BX10</f>
        <v>21</v>
      </c>
      <c r="E13" s="71">
        <f>คะแนนตัวชี้วัด!CD10</f>
        <v>63</v>
      </c>
      <c r="F13" s="71" t="str">
        <f>คะแนนตัวชี้วัด!CE10&amp;""</f>
        <v>12</v>
      </c>
      <c r="G13" s="374">
        <f>คะแนนตัวชี้วัด!CF10</f>
        <v>75</v>
      </c>
      <c r="H13" s="140">
        <f>คะแนนตัวชี้วัด!CG10</f>
        <v>3.5</v>
      </c>
      <c r="I13" s="73" t="str">
        <f>เวลาเรียน1!BX11</f>
        <v>60</v>
      </c>
      <c r="J13" s="374" t="str">
        <f>คุณลักษณะอันพึงประสงค์!V13</f>
        <v>ดย</v>
      </c>
      <c r="K13" s="71">
        <f>IF(A13="","",SUM('อ่าน คิดวิเคราะห์ เขียน'!C11:D11))</f>
        <v>4</v>
      </c>
      <c r="L13" s="72">
        <f>IF(A13="","",SUM('อ่าน คิดวิเคราะห์ เขียน'!E11:F11))</f>
        <v>4</v>
      </c>
      <c r="M13" s="71">
        <f>IF(A13="","",'อ่าน คิดวิเคราะห์ เขียน'!G11)</f>
        <v>2</v>
      </c>
      <c r="N13" s="140">
        <f t="shared" si="0"/>
        <v>10</v>
      </c>
      <c r="O13" s="305" t="str">
        <f>IF(A13="","",'อ่าน คิดวิเคราะห์ เขียน'!I11)</f>
        <v>ด</v>
      </c>
      <c r="P13" s="306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3"/>
      <c r="W13" s="214"/>
      <c r="X13" s="214"/>
      <c r="Y13" s="214"/>
      <c r="Z13" s="70"/>
    </row>
    <row r="14" spans="1:49" ht="13.5" customHeight="1">
      <c r="A14" s="177">
        <f>เวลาเรียน1!A12</f>
        <v>7</v>
      </c>
      <c r="B14" s="219" t="str">
        <f>เวลาเรียน1!D12</f>
        <v>ด.ญ.ประภัสสร แซ่โซ้ง</v>
      </c>
      <c r="C14" s="208">
        <f>IF(A14="","",กรอกข้อมูล!E$13)</f>
        <v>21</v>
      </c>
      <c r="D14" s="73">
        <f>คะแนนตัวชี้วัด!BX11</f>
        <v>21</v>
      </c>
      <c r="E14" s="71">
        <f>คะแนนตัวชี้วัด!CD11</f>
        <v>68</v>
      </c>
      <c r="F14" s="71" t="str">
        <f>คะแนนตัวชี้วัด!CE11&amp;""</f>
        <v>18</v>
      </c>
      <c r="G14" s="374">
        <f>คะแนนตัวชี้วัด!CF11</f>
        <v>86</v>
      </c>
      <c r="H14" s="140">
        <f>คะแนนตัวชี้วัด!CG11</f>
        <v>4</v>
      </c>
      <c r="I14" s="73" t="str">
        <f>เวลาเรียน1!BX12</f>
        <v>60</v>
      </c>
      <c r="J14" s="374" t="str">
        <f>คุณลักษณะอันพึงประสงค์!V14</f>
        <v>ดย</v>
      </c>
      <c r="K14" s="71">
        <f>IF(A14="","",SUM('อ่าน คิดวิเคราะห์ เขียน'!C12:D12))</f>
        <v>6</v>
      </c>
      <c r="L14" s="72">
        <f>IF(A14="","",SUM('อ่าน คิดวิเคราะห์ เขียน'!E12:F12))</f>
        <v>6</v>
      </c>
      <c r="M14" s="71">
        <f>IF(A14="","",'อ่าน คิดวิเคราะห์ เขียน'!G12)</f>
        <v>3</v>
      </c>
      <c r="N14" s="140">
        <f t="shared" si="0"/>
        <v>15</v>
      </c>
      <c r="O14" s="305" t="str">
        <f>IF(A14="","",'อ่าน คิดวิเคราะห์ เขียน'!I12)</f>
        <v>ดย</v>
      </c>
      <c r="P14" s="306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3"/>
      <c r="W14" s="214"/>
      <c r="X14" s="214"/>
      <c r="Y14" s="214"/>
      <c r="Z14" s="70"/>
    </row>
    <row r="15" spans="1:49" ht="13.5" customHeight="1">
      <c r="A15" s="177">
        <f>เวลาเรียน1!A13</f>
        <v>8</v>
      </c>
      <c r="B15" s="219" t="str">
        <f>เวลาเรียน1!D13</f>
        <v>ด.ญ.นิภา แซ่โซ้ง</v>
      </c>
      <c r="C15" s="208">
        <f>IF(A15="","",กรอกข้อมูล!E$13)</f>
        <v>21</v>
      </c>
      <c r="D15" s="73">
        <f>คะแนนตัวชี้วัด!BX12</f>
        <v>21</v>
      </c>
      <c r="E15" s="71">
        <f>คะแนนตัวชี้วัด!CD12</f>
        <v>72</v>
      </c>
      <c r="F15" s="71" t="str">
        <f>คะแนนตัวชี้วัด!CE12&amp;""</f>
        <v>17</v>
      </c>
      <c r="G15" s="374">
        <f>คะแนนตัวชี้วัด!CF12</f>
        <v>89</v>
      </c>
      <c r="H15" s="140">
        <f>คะแนนตัวชี้วัด!CG12</f>
        <v>4</v>
      </c>
      <c r="I15" s="73" t="str">
        <f>เวลาเรียน1!BX13</f>
        <v>60</v>
      </c>
      <c r="J15" s="374" t="str">
        <f>คุณลักษณะอันพึงประสงค์!V15</f>
        <v>ดย</v>
      </c>
      <c r="K15" s="71">
        <f>IF(A15="","",SUM('อ่าน คิดวิเคราะห์ เขียน'!C13:D13))</f>
        <v>6</v>
      </c>
      <c r="L15" s="72">
        <f>IF(A15="","",SUM('อ่าน คิดวิเคราะห์ เขียน'!E13:F13))</f>
        <v>6</v>
      </c>
      <c r="M15" s="71">
        <f>IF(A15="","",'อ่าน คิดวิเคราะห์ เขียน'!G13)</f>
        <v>3</v>
      </c>
      <c r="N15" s="140">
        <f t="shared" si="0"/>
        <v>15</v>
      </c>
      <c r="O15" s="305" t="str">
        <f>IF(A15="","",'อ่าน คิดวิเคราะห์ เขียน'!I13)</f>
        <v>ดย</v>
      </c>
      <c r="P15" s="306" t="str">
        <f>เวลาเรียน1!CC13</f>
        <v/>
      </c>
      <c r="Q15" s="70"/>
      <c r="R15" s="222" t="s">
        <v>142</v>
      </c>
      <c r="S15" s="222" t="s">
        <v>142</v>
      </c>
      <c r="T15" s="222" t="s">
        <v>142</v>
      </c>
      <c r="U15" s="222" t="s">
        <v>142</v>
      </c>
      <c r="V15" s="214"/>
      <c r="W15" s="214"/>
      <c r="X15" s="214"/>
      <c r="Y15" s="214"/>
      <c r="Z15" s="70"/>
    </row>
    <row r="16" spans="1:49" ht="13.5" customHeight="1">
      <c r="A16" s="177">
        <f>เวลาเรียน1!A14</f>
        <v>9</v>
      </c>
      <c r="B16" s="219" t="str">
        <f>เวลาเรียน1!D14</f>
        <v>ด.ญ.นฤมล แซ่โซ้ง</v>
      </c>
      <c r="C16" s="208">
        <f>IF(A16="","",กรอกข้อมูล!E$13)</f>
        <v>21</v>
      </c>
      <c r="D16" s="73">
        <f>คะแนนตัวชี้วัด!BX13</f>
        <v>21</v>
      </c>
      <c r="E16" s="71">
        <f>คะแนนตัวชี้วัด!CD13</f>
        <v>56</v>
      </c>
      <c r="F16" s="71" t="str">
        <f>คะแนนตัวชี้วัด!CE13&amp;""</f>
        <v>12</v>
      </c>
      <c r="G16" s="374">
        <f>คะแนนตัวชี้วัด!CF13</f>
        <v>68</v>
      </c>
      <c r="H16" s="140">
        <f>คะแนนตัวชี้วัด!CG13</f>
        <v>2.5</v>
      </c>
      <c r="I16" s="73" t="str">
        <f>เวลาเรียน1!BX14</f>
        <v>60</v>
      </c>
      <c r="J16" s="374" t="str">
        <f>คุณลักษณะอันพึงประสงค์!V16</f>
        <v>ดย</v>
      </c>
      <c r="K16" s="71">
        <f>IF(A16="","",SUM('อ่าน คิดวิเคราะห์ เขียน'!C14:D14))</f>
        <v>4</v>
      </c>
      <c r="L16" s="72">
        <f>IF(A16="","",SUM('อ่าน คิดวิเคราะห์ เขียน'!E14:F14))</f>
        <v>4</v>
      </c>
      <c r="M16" s="71">
        <f>IF(A16="","",'อ่าน คิดวิเคราะห์ เขียน'!G14)</f>
        <v>2</v>
      </c>
      <c r="N16" s="140">
        <f t="shared" si="0"/>
        <v>10</v>
      </c>
      <c r="O16" s="305" t="str">
        <f>IF(A16="","",'อ่าน คิดวิเคราะห์ เขียน'!I14)</f>
        <v>ด</v>
      </c>
      <c r="P16" s="306" t="str">
        <f>เวลาเรียน1!CC14</f>
        <v/>
      </c>
      <c r="Q16" s="70"/>
      <c r="R16" s="70"/>
      <c r="S16" s="70"/>
      <c r="T16" s="70"/>
      <c r="U16" s="70"/>
      <c r="V16" s="214"/>
      <c r="W16" s="214"/>
      <c r="X16" s="214"/>
      <c r="Y16" s="214"/>
      <c r="Z16" s="70"/>
    </row>
    <row r="17" spans="1:26" ht="13.5" customHeight="1">
      <c r="A17" s="177">
        <f>เวลาเรียน1!A15</f>
        <v>10</v>
      </c>
      <c r="B17" s="219" t="str">
        <f>เวลาเรียน1!D15</f>
        <v>ด.ญ.กิตติมา พงศาผดุง</v>
      </c>
      <c r="C17" s="208">
        <f>IF(A17="","",กรอกข้อมูล!E$13)</f>
        <v>21</v>
      </c>
      <c r="D17" s="73">
        <f>คะแนนตัวชี้วัด!BX14</f>
        <v>21</v>
      </c>
      <c r="E17" s="71">
        <f>คะแนนตัวชี้วัด!CD14</f>
        <v>69</v>
      </c>
      <c r="F17" s="71" t="str">
        <f>คะแนนตัวชี้วัด!CE14&amp;""</f>
        <v>17</v>
      </c>
      <c r="G17" s="374">
        <f>คะแนนตัวชี้วัด!CF14</f>
        <v>86</v>
      </c>
      <c r="H17" s="140">
        <f>คะแนนตัวชี้วัด!CG14</f>
        <v>4</v>
      </c>
      <c r="I17" s="73" t="str">
        <f>เวลาเรียน1!BX15</f>
        <v>60</v>
      </c>
      <c r="J17" s="374" t="str">
        <f>คุณลักษณะอันพึงประสงค์!V17</f>
        <v>ดย</v>
      </c>
      <c r="K17" s="71">
        <f>IF(A17="","",SUM('อ่าน คิดวิเคราะห์ เขียน'!C15:D15))</f>
        <v>6</v>
      </c>
      <c r="L17" s="72">
        <f>IF(A17="","",SUM('อ่าน คิดวิเคราะห์ เขียน'!E15:F15))</f>
        <v>6</v>
      </c>
      <c r="M17" s="71">
        <f>IF(A17="","",'อ่าน คิดวิเคราะห์ เขียน'!G15)</f>
        <v>3</v>
      </c>
      <c r="N17" s="140">
        <f t="shared" si="0"/>
        <v>15</v>
      </c>
      <c r="O17" s="305" t="str">
        <f>IF(A17="","",'อ่าน คิดวิเคราะห์ เขียน'!I15)</f>
        <v>ดย</v>
      </c>
      <c r="P17" s="306" t="str">
        <f>เวลาเรียน1!CC15</f>
        <v/>
      </c>
      <c r="Q17" s="70"/>
      <c r="R17" s="70"/>
      <c r="S17" s="70"/>
      <c r="T17" s="70"/>
      <c r="U17" s="70"/>
      <c r="V17" s="214"/>
      <c r="W17" s="214"/>
      <c r="X17" s="214"/>
      <c r="Y17" s="214"/>
      <c r="Z17" s="70"/>
    </row>
    <row r="18" spans="1:26" ht="13.5" customHeight="1">
      <c r="A18" s="177">
        <f>เวลาเรียน1!A16</f>
        <v>11</v>
      </c>
      <c r="B18" s="219" t="str">
        <f>เวลาเรียน1!D16</f>
        <v>ด.ญ.อนิตา แซ่เล่า</v>
      </c>
      <c r="C18" s="208">
        <f>IF(A18="","",กรอกข้อมูล!E$13)</f>
        <v>21</v>
      </c>
      <c r="D18" s="73">
        <f>คะแนนตัวชี้วัด!BX15</f>
        <v>21</v>
      </c>
      <c r="E18" s="71">
        <f>คะแนนตัวชี้วัด!CD15</f>
        <v>60</v>
      </c>
      <c r="F18" s="71" t="str">
        <f>คะแนนตัวชี้วัด!CE15&amp;""</f>
        <v>16</v>
      </c>
      <c r="G18" s="374">
        <f>คะแนนตัวชี้วัด!CF15</f>
        <v>76</v>
      </c>
      <c r="H18" s="140">
        <f>คะแนนตัวชี้วัด!CG15</f>
        <v>3.5</v>
      </c>
      <c r="I18" s="73" t="str">
        <f>เวลาเรียน1!BX16</f>
        <v>60</v>
      </c>
      <c r="J18" s="374" t="str">
        <f>คุณลักษณะอันพึงประสงค์!V18</f>
        <v>ดย</v>
      </c>
      <c r="K18" s="71">
        <f>IF(A18="","",SUM('อ่าน คิดวิเคราะห์ เขียน'!C16:D16))</f>
        <v>6</v>
      </c>
      <c r="L18" s="72">
        <f>IF(A18="","",SUM('อ่าน คิดวิเคราะห์ เขียน'!E16:F16))</f>
        <v>6</v>
      </c>
      <c r="M18" s="71">
        <f>IF(A18="","",'อ่าน คิดวิเคราะห์ เขียน'!G16)</f>
        <v>3</v>
      </c>
      <c r="N18" s="140">
        <f t="shared" si="0"/>
        <v>15</v>
      </c>
      <c r="O18" s="305" t="str">
        <f>IF(A18="","",'อ่าน คิดวิเคราะห์ เขียน'!I16)</f>
        <v>ดย</v>
      </c>
      <c r="P18" s="306" t="str">
        <f>เวลาเรียน1!CC16</f>
        <v/>
      </c>
      <c r="Q18" s="70"/>
      <c r="R18" s="70"/>
      <c r="S18" s="70"/>
      <c r="T18" s="70"/>
      <c r="U18" s="70"/>
      <c r="V18" s="214"/>
      <c r="W18" s="214"/>
      <c r="X18" s="214"/>
      <c r="Y18" s="214"/>
      <c r="Z18" s="70"/>
    </row>
    <row r="19" spans="1:26" ht="13.5" customHeight="1">
      <c r="A19" s="177">
        <f>เวลาเรียน1!A17</f>
        <v>12</v>
      </c>
      <c r="B19" s="219" t="str">
        <f>เวลาเรียน1!D17</f>
        <v>ด.ญ.สุนทรี สิริปัญญาวงศ์</v>
      </c>
      <c r="C19" s="208">
        <f>IF(A19="","",กรอกข้อมูล!E$13)</f>
        <v>21</v>
      </c>
      <c r="D19" s="73">
        <f>คะแนนตัวชี้วัด!BX16</f>
        <v>21</v>
      </c>
      <c r="E19" s="71">
        <f>คะแนนตัวชี้วัด!CD16</f>
        <v>78</v>
      </c>
      <c r="F19" s="71" t="str">
        <f>คะแนนตัวชี้วัด!CE16&amp;""</f>
        <v>18</v>
      </c>
      <c r="G19" s="374">
        <f>คะแนนตัวชี้วัด!CF16</f>
        <v>96</v>
      </c>
      <c r="H19" s="140">
        <f>คะแนนตัวชี้วัด!CG16</f>
        <v>4</v>
      </c>
      <c r="I19" s="73" t="str">
        <f>เวลาเรียน1!BX17</f>
        <v>60</v>
      </c>
      <c r="J19" s="374" t="str">
        <f>คุณลักษณะอันพึงประสงค์!V19</f>
        <v>ดย</v>
      </c>
      <c r="K19" s="71">
        <f>IF(A19="","",SUM('อ่าน คิดวิเคราะห์ เขียน'!C17:D17))</f>
        <v>6</v>
      </c>
      <c r="L19" s="72">
        <f>IF(A19="","",SUM('อ่าน คิดวิเคราะห์ เขียน'!E17:F17))</f>
        <v>6</v>
      </c>
      <c r="M19" s="71">
        <f>IF(A19="","",'อ่าน คิดวิเคราะห์ เขียน'!G17)</f>
        <v>3</v>
      </c>
      <c r="N19" s="140">
        <f t="shared" si="0"/>
        <v>15</v>
      </c>
      <c r="O19" s="305" t="str">
        <f>IF(A19="","",'อ่าน คิดวิเคราะห์ เขียน'!I17)</f>
        <v>ดย</v>
      </c>
      <c r="P19" s="306" t="str">
        <f>เวลาเรียน1!CC17</f>
        <v/>
      </c>
      <c r="Q19" s="70"/>
      <c r="R19" s="70"/>
      <c r="S19" s="70"/>
      <c r="T19" s="70"/>
      <c r="U19" s="70"/>
      <c r="V19" s="214"/>
      <c r="W19" s="214"/>
      <c r="X19" s="214"/>
      <c r="Y19" s="214"/>
      <c r="Z19" s="70"/>
    </row>
    <row r="20" spans="1:26" ht="13.5" customHeight="1">
      <c r="A20" s="177">
        <f>เวลาเรียน1!A18</f>
        <v>13</v>
      </c>
      <c r="B20" s="219" t="str">
        <f>เวลาเรียน1!D18</f>
        <v>ด.ญ.กัลยา ชัยภาคย์พิบูล</v>
      </c>
      <c r="C20" s="208">
        <f>IF(A20="","",กรอกข้อมูล!E$13)</f>
        <v>21</v>
      </c>
      <c r="D20" s="73">
        <f>คะแนนตัวชี้วัด!BX17</f>
        <v>21</v>
      </c>
      <c r="E20" s="71">
        <f>คะแนนตัวชี้วัด!CD17</f>
        <v>52</v>
      </c>
      <c r="F20" s="71" t="str">
        <f>คะแนนตัวชี้วัด!CE17&amp;""</f>
        <v>13</v>
      </c>
      <c r="G20" s="374">
        <f>คะแนนตัวชี้วัด!CF17</f>
        <v>65</v>
      </c>
      <c r="H20" s="140">
        <f>คะแนนตัวชี้วัด!CG17</f>
        <v>2.5</v>
      </c>
      <c r="I20" s="73" t="str">
        <f>เวลาเรียน1!BX18</f>
        <v>59</v>
      </c>
      <c r="J20" s="374" t="str">
        <f>คุณลักษณะอันพึงประสงค์!V20</f>
        <v>ดย</v>
      </c>
      <c r="K20" s="71">
        <f>IF(A20="","",SUM('อ่าน คิดวิเคราะห์ เขียน'!C18:D18))</f>
        <v>4</v>
      </c>
      <c r="L20" s="72">
        <f>IF(A20="","",SUM('อ่าน คิดวิเคราะห์ เขียน'!E18:F18))</f>
        <v>4</v>
      </c>
      <c r="M20" s="71">
        <f>IF(A20="","",'อ่าน คิดวิเคราะห์ เขียน'!G18)</f>
        <v>2</v>
      </c>
      <c r="N20" s="140">
        <f t="shared" si="0"/>
        <v>10</v>
      </c>
      <c r="O20" s="305" t="str">
        <f>IF(A20="","",'อ่าน คิดวิเคราะห์ เขียน'!I18)</f>
        <v>ด</v>
      </c>
      <c r="P20" s="306" t="str">
        <f>เวลาเรียน1!CC18</f>
        <v/>
      </c>
      <c r="Q20" s="70"/>
      <c r="R20" s="70"/>
      <c r="S20" s="70"/>
      <c r="T20" s="70"/>
      <c r="U20" s="70"/>
      <c r="V20" s="214"/>
      <c r="W20" s="214"/>
      <c r="X20" s="214"/>
      <c r="Y20" s="214"/>
      <c r="Z20" s="70"/>
    </row>
    <row r="21" spans="1:26" ht="13.5" customHeight="1">
      <c r="A21" s="177">
        <f>เวลาเรียน1!A19</f>
        <v>14</v>
      </c>
      <c r="B21" s="219" t="str">
        <f>เวลาเรียน1!D19</f>
        <v>ด.ญ.ป้าเยีย แซ่โซ้ง</v>
      </c>
      <c r="C21" s="208">
        <f>IF(A21="","",กรอกข้อมูล!E$13)</f>
        <v>21</v>
      </c>
      <c r="D21" s="73">
        <f>คะแนนตัวชี้วัด!BX18</f>
        <v>21</v>
      </c>
      <c r="E21" s="71">
        <f>คะแนนตัวชี้วัด!CD18</f>
        <v>68</v>
      </c>
      <c r="F21" s="71" t="str">
        <f>คะแนนตัวชี้วัด!CE18&amp;""</f>
        <v>13</v>
      </c>
      <c r="G21" s="374">
        <f>คะแนนตัวชี้วัด!CF18</f>
        <v>81</v>
      </c>
      <c r="H21" s="140">
        <f>คะแนนตัวชี้วัด!CG18</f>
        <v>4</v>
      </c>
      <c r="I21" s="73" t="str">
        <f>เวลาเรียน1!BX19</f>
        <v>60</v>
      </c>
      <c r="J21" s="374" t="str">
        <f>คุณลักษณะอันพึงประสงค์!V21</f>
        <v>ดย</v>
      </c>
      <c r="K21" s="71">
        <f>IF(A21="","",SUM('อ่าน คิดวิเคราะห์ เขียน'!C19:D19))</f>
        <v>4</v>
      </c>
      <c r="L21" s="72">
        <f>IF(A21="","",SUM('อ่าน คิดวิเคราะห์ เขียน'!E19:F19))</f>
        <v>4</v>
      </c>
      <c r="M21" s="71">
        <f>IF(A21="","",'อ่าน คิดวิเคราะห์ เขียน'!G19)</f>
        <v>2</v>
      </c>
      <c r="N21" s="140">
        <f t="shared" si="0"/>
        <v>10</v>
      </c>
      <c r="O21" s="305" t="str">
        <f>IF(A21="","",'อ่าน คิดวิเคราะห์ เขียน'!I19)</f>
        <v>ด</v>
      </c>
      <c r="P21" s="306" t="str">
        <f>เวลาเรียน1!CC19</f>
        <v/>
      </c>
      <c r="Q21" s="70"/>
      <c r="R21" s="70"/>
      <c r="S21" s="70"/>
      <c r="T21" s="70"/>
      <c r="U21" s="70"/>
      <c r="V21" s="214"/>
      <c r="W21" s="214"/>
      <c r="X21" s="214"/>
      <c r="Y21" s="214"/>
      <c r="Z21" s="70"/>
    </row>
    <row r="22" spans="1:26" ht="13.5" customHeight="1">
      <c r="A22" s="177">
        <f>เวลาเรียน1!A20</f>
        <v>15</v>
      </c>
      <c r="B22" s="219" t="str">
        <f>เวลาเรียน1!D20</f>
        <v>ด.ญ.พิมพ์ แซ่โซ้ง</v>
      </c>
      <c r="C22" s="208">
        <f>IF(A22="","",กรอกข้อมูล!E$13)</f>
        <v>21</v>
      </c>
      <c r="D22" s="73">
        <f>คะแนนตัวชี้วัด!BX19</f>
        <v>21</v>
      </c>
      <c r="E22" s="71">
        <f>คะแนนตัวชี้วัด!CD19</f>
        <v>58</v>
      </c>
      <c r="F22" s="71" t="str">
        <f>คะแนนตัวชี้วัด!CE19&amp;""</f>
        <v>11</v>
      </c>
      <c r="G22" s="374">
        <f>คะแนนตัวชี้วัด!CF19</f>
        <v>69</v>
      </c>
      <c r="H22" s="140">
        <f>คะแนนตัวชี้วัด!CG19</f>
        <v>2.5</v>
      </c>
      <c r="I22" s="73" t="str">
        <f>เวลาเรียน1!BX20</f>
        <v>60</v>
      </c>
      <c r="J22" s="374" t="str">
        <f>คุณลักษณะอันพึงประสงค์!V22</f>
        <v>ดย</v>
      </c>
      <c r="K22" s="71">
        <f>IF(A22="","",SUM('อ่าน คิดวิเคราะห์ เขียน'!C20:D20))</f>
        <v>4</v>
      </c>
      <c r="L22" s="72">
        <f>IF(A22="","",SUM('อ่าน คิดวิเคราะห์ เขียน'!E20:F20))</f>
        <v>4</v>
      </c>
      <c r="M22" s="71">
        <f>IF(A22="","",'อ่าน คิดวิเคราะห์ เขียน'!G20)</f>
        <v>2</v>
      </c>
      <c r="N22" s="140">
        <f t="shared" si="0"/>
        <v>10</v>
      </c>
      <c r="O22" s="305" t="str">
        <f>IF(A22="","",'อ่าน คิดวิเคราะห์ เขียน'!I20)</f>
        <v>ด</v>
      </c>
      <c r="P22" s="306" t="str">
        <f>เวลาเรียน1!CC20</f>
        <v/>
      </c>
      <c r="Q22" s="70"/>
      <c r="R22" s="70"/>
      <c r="S22" s="70"/>
      <c r="T22" s="70"/>
      <c r="U22" s="70"/>
      <c r="V22" s="214"/>
      <c r="W22" s="214"/>
      <c r="X22" s="214"/>
      <c r="Y22" s="214"/>
      <c r="Z22" s="70"/>
    </row>
    <row r="23" spans="1:26" ht="13.5" customHeight="1">
      <c r="A23" s="177">
        <f>เวลาเรียน1!A21</f>
        <v>16</v>
      </c>
      <c r="B23" s="219" t="str">
        <f>เวลาเรียน1!D21</f>
        <v>ด.ญ.นาลี  แซ่สง</v>
      </c>
      <c r="C23" s="208">
        <f>IF(A23="","",กรอกข้อมูล!E$13)</f>
        <v>21</v>
      </c>
      <c r="D23" s="73">
        <f>คะแนนตัวชี้วัด!BX20</f>
        <v>21</v>
      </c>
      <c r="E23" s="71">
        <f>คะแนนตัวชี้วัด!CD20</f>
        <v>60</v>
      </c>
      <c r="F23" s="71" t="str">
        <f>คะแนนตัวชี้วัด!CE20&amp;""</f>
        <v>16</v>
      </c>
      <c r="G23" s="374">
        <f>คะแนนตัวชี้วัด!CF20</f>
        <v>76</v>
      </c>
      <c r="H23" s="140">
        <f>คะแนนตัวชี้วัด!CG20</f>
        <v>3.5</v>
      </c>
      <c r="I23" s="73" t="str">
        <f>เวลาเรียน1!BX21</f>
        <v>60</v>
      </c>
      <c r="J23" s="374" t="str">
        <f>คุณลักษณะอันพึงประสงค์!V23</f>
        <v>ดย</v>
      </c>
      <c r="K23" s="71">
        <f>IF(A23="","",SUM('อ่าน คิดวิเคราะห์ เขียน'!C21:D21))</f>
        <v>6</v>
      </c>
      <c r="L23" s="72">
        <f>IF(A23="","",SUM('อ่าน คิดวิเคราะห์ เขียน'!E21:F21))</f>
        <v>6</v>
      </c>
      <c r="M23" s="71">
        <f>IF(A23="","",'อ่าน คิดวิเคราะห์ เขียน'!G21)</f>
        <v>3</v>
      </c>
      <c r="N23" s="140">
        <f t="shared" si="0"/>
        <v>15</v>
      </c>
      <c r="O23" s="305" t="str">
        <f>IF(A23="","",'อ่าน คิดวิเคราะห์ เขียน'!I21)</f>
        <v>ดย</v>
      </c>
      <c r="P23" s="306" t="str">
        <f>เวลาเรียน1!CC21</f>
        <v/>
      </c>
      <c r="Q23" s="70"/>
      <c r="R23" s="70"/>
      <c r="S23" s="70"/>
      <c r="T23" s="70"/>
      <c r="U23" s="70"/>
      <c r="V23" s="214"/>
      <c r="W23" s="214"/>
      <c r="X23" s="214"/>
      <c r="Y23" s="214"/>
      <c r="Z23" s="70"/>
    </row>
    <row r="24" spans="1:26" ht="13.5" customHeight="1">
      <c r="A24" s="177">
        <f>เวลาเรียน1!A22</f>
        <v>17</v>
      </c>
      <c r="B24" s="219" t="str">
        <f>เวลาเรียน1!D22</f>
        <v>ด.ช.เจษฏา แซ่โซ้ง</v>
      </c>
      <c r="C24" s="208">
        <f>IF(A24="","",กรอกข้อมูล!E$13)</f>
        <v>21</v>
      </c>
      <c r="D24" s="73">
        <f>คะแนนตัวชี้วัด!BX21</f>
        <v>21</v>
      </c>
      <c r="E24" s="71">
        <f>คะแนนตัวชี้วัด!CD21</f>
        <v>54</v>
      </c>
      <c r="F24" s="71" t="str">
        <f>คะแนนตัวชี้วัด!CE21&amp;""</f>
        <v>10</v>
      </c>
      <c r="G24" s="374">
        <f>คะแนนตัวชี้วัด!CF21</f>
        <v>64</v>
      </c>
      <c r="H24" s="140">
        <f>คะแนนตัวชี้วัด!CG21</f>
        <v>2</v>
      </c>
      <c r="I24" s="73" t="str">
        <f>เวลาเรียน1!BX22</f>
        <v>60</v>
      </c>
      <c r="J24" s="374" t="str">
        <f>คุณลักษณะอันพึงประสงค์!V24</f>
        <v>ดย</v>
      </c>
      <c r="K24" s="71">
        <f>IF(A24="","",SUM('อ่าน คิดวิเคราะห์ เขียน'!C22:D22))</f>
        <v>2</v>
      </c>
      <c r="L24" s="72">
        <f>IF(A24="","",SUM('อ่าน คิดวิเคราะห์ เขียน'!E22:F22))</f>
        <v>2</v>
      </c>
      <c r="M24" s="71">
        <f>IF(A24="","",'อ่าน คิดวิเคราะห์ เขียน'!G22)</f>
        <v>1</v>
      </c>
      <c r="N24" s="140">
        <f t="shared" si="0"/>
        <v>5</v>
      </c>
      <c r="O24" s="305" t="str">
        <f>IF(A24="","",'อ่าน คิดวิเคราะห์ เขียน'!I22)</f>
        <v>ผ</v>
      </c>
      <c r="P24" s="306" t="str">
        <f>เวลาเรียน1!CC22</f>
        <v/>
      </c>
      <c r="Q24" s="70"/>
      <c r="R24" s="70"/>
      <c r="S24" s="70"/>
      <c r="T24" s="70"/>
      <c r="U24" s="70"/>
      <c r="V24" s="214"/>
      <c r="W24" s="214"/>
      <c r="X24" s="214"/>
      <c r="Y24" s="214"/>
      <c r="Z24" s="70"/>
    </row>
    <row r="25" spans="1:26" ht="13.5" customHeight="1">
      <c r="A25" s="177">
        <f>เวลาเรียน1!A23</f>
        <v>18</v>
      </c>
      <c r="B25" s="219" t="str">
        <f>เวลาเรียน1!D23</f>
        <v>ด.ญ.พิมพ์มาดา เหล่าติกุล</v>
      </c>
      <c r="C25" s="208">
        <f>IF(A25="","",กรอกข้อมูล!E$13)</f>
        <v>21</v>
      </c>
      <c r="D25" s="73">
        <f>คะแนนตัวชี้วัด!BX22</f>
        <v>21</v>
      </c>
      <c r="E25" s="71">
        <f>คะแนนตัวชี้วัด!CD22</f>
        <v>51</v>
      </c>
      <c r="F25" s="71" t="str">
        <f>คะแนนตัวชี้วัด!CE22&amp;""</f>
        <v>10</v>
      </c>
      <c r="G25" s="374">
        <f>คะแนนตัวชี้วัด!CF22</f>
        <v>61</v>
      </c>
      <c r="H25" s="140">
        <f>คะแนนตัวชี้วัด!CG22</f>
        <v>2</v>
      </c>
      <c r="I25" s="73" t="str">
        <f>เวลาเรียน1!BX23</f>
        <v>59</v>
      </c>
      <c r="J25" s="374" t="str">
        <f>คุณลักษณะอันพึงประสงค์!V25</f>
        <v>ดย</v>
      </c>
      <c r="K25" s="71">
        <f>IF(A25="","",SUM('อ่าน คิดวิเคราะห์ เขียน'!C23:D23))</f>
        <v>2</v>
      </c>
      <c r="L25" s="72">
        <f>IF(A25="","",SUM('อ่าน คิดวิเคราะห์ เขียน'!E23:F23))</f>
        <v>2</v>
      </c>
      <c r="M25" s="71">
        <f>IF(A25="","",'อ่าน คิดวิเคราะห์ เขียน'!G23)</f>
        <v>1</v>
      </c>
      <c r="N25" s="140">
        <f t="shared" si="0"/>
        <v>5</v>
      </c>
      <c r="O25" s="305" t="str">
        <f>IF(A25="","",'อ่าน คิดวิเคราะห์ เขียน'!I23)</f>
        <v>ผ</v>
      </c>
      <c r="P25" s="306" t="str">
        <f>เวลาเรียน1!CC23</f>
        <v/>
      </c>
      <c r="Q25" s="70"/>
      <c r="R25" s="70"/>
      <c r="S25" s="70"/>
      <c r="T25" s="70"/>
      <c r="U25" s="70"/>
      <c r="V25" s="214"/>
      <c r="W25" s="214"/>
      <c r="X25" s="214"/>
      <c r="Y25" s="214"/>
      <c r="Z25" s="70"/>
    </row>
    <row r="26" spans="1:26" ht="13.5" customHeight="1">
      <c r="A26" s="177">
        <f>เวลาเรียน1!A24</f>
        <v>19</v>
      </c>
      <c r="B26" s="219" t="str">
        <f>เวลาเรียน1!D24</f>
        <v>ด.ญ.สายธาร แซ่โซ้ง</v>
      </c>
      <c r="C26" s="208">
        <f>IF(A26="","",กรอกข้อมูล!E$13)</f>
        <v>21</v>
      </c>
      <c r="D26" s="73">
        <f>คะแนนตัวชี้วัด!BX23</f>
        <v>21</v>
      </c>
      <c r="E26" s="71">
        <f>คะแนนตัวชี้วัด!CD23</f>
        <v>51</v>
      </c>
      <c r="F26" s="71" t="str">
        <f>คะแนนตัวชี้วัด!CE23&amp;""</f>
        <v>12</v>
      </c>
      <c r="G26" s="374">
        <f>คะแนนตัวชี้วัด!CF23</f>
        <v>63</v>
      </c>
      <c r="H26" s="140">
        <f>คะแนนตัวชี้วัด!CG23</f>
        <v>2</v>
      </c>
      <c r="I26" s="73" t="str">
        <f>เวลาเรียน1!BX24</f>
        <v>60</v>
      </c>
      <c r="J26" s="374" t="str">
        <f>คุณลักษณะอันพึงประสงค์!V26</f>
        <v>ดย</v>
      </c>
      <c r="K26" s="71">
        <f>IF(A26="","",SUM('อ่าน คิดวิเคราะห์ เขียน'!C24:D24))</f>
        <v>2</v>
      </c>
      <c r="L26" s="72">
        <f>IF(A26="","",SUM('อ่าน คิดวิเคราะห์ เขียน'!E24:F24))</f>
        <v>2</v>
      </c>
      <c r="M26" s="71">
        <f>IF(A26="","",'อ่าน คิดวิเคราะห์ เขียน'!G24)</f>
        <v>1</v>
      </c>
      <c r="N26" s="140">
        <f t="shared" si="0"/>
        <v>5</v>
      </c>
      <c r="O26" s="305" t="str">
        <f>IF(A26="","",'อ่าน คิดวิเคราะห์ เขียน'!I24)</f>
        <v>ผ</v>
      </c>
      <c r="P26" s="306" t="str">
        <f>เวลาเรียน1!CC24</f>
        <v/>
      </c>
      <c r="Q26" s="70"/>
      <c r="R26" s="70"/>
      <c r="S26" s="70"/>
      <c r="T26" s="70"/>
      <c r="U26" s="70"/>
      <c r="V26" s="214"/>
      <c r="W26" s="214"/>
      <c r="X26" s="214"/>
      <c r="Y26" s="214"/>
      <c r="Z26" s="70"/>
    </row>
    <row r="27" spans="1:26" ht="13.5" customHeight="1">
      <c r="A27" s="177">
        <f>เวลาเรียน1!A25</f>
        <v>20</v>
      </c>
      <c r="B27" s="219" t="str">
        <f>เวลาเรียน1!D25</f>
        <v>ด.ช.อนุวัช แซ่โซ้ง</v>
      </c>
      <c r="C27" s="208">
        <f>IF(A27="","",กรอกข้อมูล!E$13)</f>
        <v>21</v>
      </c>
      <c r="D27" s="73">
        <f>คะแนนตัวชี้วัด!BX24</f>
        <v>21</v>
      </c>
      <c r="E27" s="71">
        <f>คะแนนตัวชี้วัด!CD24</f>
        <v>53</v>
      </c>
      <c r="F27" s="71" t="str">
        <f>คะแนนตัวชี้วัด!CE24&amp;""</f>
        <v>12</v>
      </c>
      <c r="G27" s="374">
        <f>คะแนนตัวชี้วัด!CF24</f>
        <v>65</v>
      </c>
      <c r="H27" s="140">
        <f>คะแนนตัวชี้วัด!CG24</f>
        <v>2.5</v>
      </c>
      <c r="I27" s="73" t="str">
        <f>เวลาเรียน1!BX25</f>
        <v>58</v>
      </c>
      <c r="J27" s="374" t="str">
        <f>คุณลักษณะอันพึงประสงค์!V27</f>
        <v>ดย</v>
      </c>
      <c r="K27" s="71">
        <f>IF(A27="","",SUM('อ่าน คิดวิเคราะห์ เขียน'!C25:D25))</f>
        <v>4</v>
      </c>
      <c r="L27" s="72">
        <f>IF(A27="","",SUM('อ่าน คิดวิเคราะห์ เขียน'!E25:F25))</f>
        <v>4</v>
      </c>
      <c r="M27" s="71">
        <f>IF(A27="","",'อ่าน คิดวิเคราะห์ เขียน'!G25)</f>
        <v>2</v>
      </c>
      <c r="N27" s="140">
        <f t="shared" si="0"/>
        <v>10</v>
      </c>
      <c r="O27" s="305" t="str">
        <f>IF(A27="","",'อ่าน คิดวิเคราะห์ เขียน'!I25)</f>
        <v>ด</v>
      </c>
      <c r="P27" s="306" t="str">
        <f>เวลาเรียน1!CC25</f>
        <v/>
      </c>
      <c r="Q27" s="70"/>
      <c r="R27" s="70"/>
      <c r="S27" s="70"/>
      <c r="T27" s="70"/>
      <c r="U27" s="70"/>
      <c r="V27" s="214"/>
      <c r="W27" s="214"/>
      <c r="X27" s="214"/>
      <c r="Y27" s="214"/>
      <c r="Z27" s="70"/>
    </row>
    <row r="28" spans="1:26" ht="13.5" customHeight="1">
      <c r="A28" s="177" t="str">
        <f>เวลาเรียน1!A26</f>
        <v/>
      </c>
      <c r="B28" s="219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4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4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5" t="str">
        <f>IF(A28="","",'อ่าน คิดวิเคราะห์ เขียน'!I26)</f>
        <v/>
      </c>
      <c r="P28" s="306" t="str">
        <f>เวลาเรียน1!CC26</f>
        <v/>
      </c>
      <c r="Q28" s="70"/>
      <c r="R28" s="70"/>
      <c r="S28" s="70"/>
      <c r="T28" s="70"/>
      <c r="U28" s="70"/>
      <c r="V28" s="214"/>
      <c r="W28" s="214"/>
      <c r="X28" s="214"/>
      <c r="Y28" s="214"/>
      <c r="Z28" s="70"/>
    </row>
    <row r="29" spans="1:26" ht="13.5" customHeight="1">
      <c r="A29" s="177" t="str">
        <f>เวลาเรียน1!A27</f>
        <v/>
      </c>
      <c r="B29" s="219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4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4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5" t="str">
        <f>IF(A29="","",'อ่าน คิดวิเคราะห์ เขียน'!I27)</f>
        <v/>
      </c>
      <c r="P29" s="306" t="str">
        <f>เวลาเรียน1!CC27</f>
        <v/>
      </c>
      <c r="Q29" s="70"/>
      <c r="R29" s="70"/>
      <c r="S29" s="70"/>
      <c r="T29" s="70"/>
      <c r="U29" s="70"/>
      <c r="V29" s="214"/>
      <c r="W29" s="214"/>
      <c r="X29" s="214"/>
      <c r="Y29" s="214"/>
      <c r="Z29" s="70"/>
    </row>
    <row r="30" spans="1:26" ht="13.5" customHeight="1">
      <c r="A30" s="177" t="str">
        <f>เวลาเรียน1!A28</f>
        <v/>
      </c>
      <c r="B30" s="219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4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4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5" t="str">
        <f>IF(A30="","",'อ่าน คิดวิเคราะห์ เขียน'!I28)</f>
        <v/>
      </c>
      <c r="P30" s="306" t="str">
        <f>เวลาเรียน1!CC28</f>
        <v/>
      </c>
      <c r="Q30" s="70"/>
      <c r="R30" s="70"/>
      <c r="S30" s="70"/>
      <c r="T30" s="70"/>
      <c r="U30" s="70"/>
      <c r="V30" s="214"/>
      <c r="W30" s="214"/>
      <c r="X30" s="214"/>
      <c r="Y30" s="214"/>
      <c r="Z30" s="70"/>
    </row>
    <row r="31" spans="1:26" ht="13.5" customHeight="1">
      <c r="A31" s="177" t="str">
        <f>เวลาเรียน1!A29</f>
        <v/>
      </c>
      <c r="B31" s="219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4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4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5" t="str">
        <f>IF(A31="","",'อ่าน คิดวิเคราะห์ เขียน'!I29)</f>
        <v/>
      </c>
      <c r="P31" s="306" t="str">
        <f>เวลาเรียน1!CC29</f>
        <v/>
      </c>
      <c r="Q31" s="70"/>
      <c r="R31" s="70"/>
      <c r="S31" s="70"/>
      <c r="T31" s="70"/>
      <c r="U31" s="70"/>
      <c r="V31" s="214"/>
      <c r="W31" s="214"/>
      <c r="X31" s="214"/>
      <c r="Y31" s="214"/>
      <c r="Z31" s="70"/>
    </row>
    <row r="32" spans="1:26" ht="13.5" customHeight="1">
      <c r="A32" s="177" t="str">
        <f>เวลาเรียน1!A30</f>
        <v/>
      </c>
      <c r="B32" s="219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4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4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5" t="str">
        <f>IF(A32="","",'อ่าน คิดวิเคราะห์ เขียน'!I30)</f>
        <v/>
      </c>
      <c r="P32" s="306" t="str">
        <f>เวลาเรียน1!CC30</f>
        <v/>
      </c>
    </row>
    <row r="33" spans="1:16" ht="13.5" customHeight="1">
      <c r="A33" s="177" t="str">
        <f>เวลาเรียน1!A31</f>
        <v/>
      </c>
      <c r="B33" s="219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4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4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5" t="str">
        <f>IF(A33="","",'อ่าน คิดวิเคราะห์ เขียน'!I31)</f>
        <v/>
      </c>
      <c r="P33" s="306" t="str">
        <f>เวลาเรียน1!CC31</f>
        <v/>
      </c>
    </row>
    <row r="34" spans="1:16" ht="13.5" customHeight="1">
      <c r="A34" s="379" t="str">
        <f>เวลาเรียน1!A32</f>
        <v/>
      </c>
      <c r="B34" s="219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4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4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5" t="str">
        <f>IF(A34="","",'อ่าน คิดวิเคราะห์ เขียน'!I32)</f>
        <v/>
      </c>
      <c r="P34" s="306" t="str">
        <f>เวลาเรียน1!CC32</f>
        <v/>
      </c>
    </row>
    <row r="35" spans="1:16" ht="13.5" customHeight="1">
      <c r="A35" s="379" t="str">
        <f>เวลาเรียน1!A33</f>
        <v/>
      </c>
      <c r="B35" s="219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4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4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5" t="str">
        <f>IF(A35="","",'อ่าน คิดวิเคราะห์ เขียน'!I33)</f>
        <v/>
      </c>
      <c r="P35" s="306" t="str">
        <f>เวลาเรียน1!CC33</f>
        <v/>
      </c>
    </row>
    <row r="36" spans="1:16" ht="13.5" customHeight="1">
      <c r="A36" s="379" t="str">
        <f>เวลาเรียน1!A34</f>
        <v/>
      </c>
      <c r="B36" s="219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4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4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5" t="str">
        <f>IF(A36="","",'อ่าน คิดวิเคราะห์ เขียน'!I34)</f>
        <v/>
      </c>
      <c r="P36" s="306" t="str">
        <f>เวลาเรียน1!CC34</f>
        <v/>
      </c>
    </row>
    <row r="37" spans="1:16" ht="13.5" customHeight="1">
      <c r="A37" s="379" t="str">
        <f>เวลาเรียน1!A35</f>
        <v/>
      </c>
      <c r="B37" s="219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4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4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5" t="str">
        <f>IF(A37="","",'อ่าน คิดวิเคราะห์ เขียน'!I35)</f>
        <v/>
      </c>
      <c r="P37" s="306" t="str">
        <f>เวลาเรียน1!CC35</f>
        <v/>
      </c>
    </row>
    <row r="38" spans="1:16" ht="13.5" customHeight="1">
      <c r="A38" s="379" t="str">
        <f>เวลาเรียน1!A36</f>
        <v/>
      </c>
      <c r="B38" s="219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4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4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5" t="str">
        <f>IF(A38="","",'อ่าน คิดวิเคราะห์ เขียน'!I36)</f>
        <v/>
      </c>
      <c r="P38" s="306" t="str">
        <f>เวลาเรียน1!CC36</f>
        <v/>
      </c>
    </row>
    <row r="39" spans="1:16" ht="13.5" customHeight="1">
      <c r="A39" s="379" t="str">
        <f>เวลาเรียน1!A37</f>
        <v/>
      </c>
      <c r="B39" s="219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4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4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5" t="str">
        <f>IF(A39="","",'อ่าน คิดวิเคราะห์ เขียน'!I37)</f>
        <v/>
      </c>
      <c r="P39" s="306" t="str">
        <f>เวลาเรียน1!CC37</f>
        <v/>
      </c>
    </row>
    <row r="40" spans="1:16" ht="13.5" customHeight="1">
      <c r="A40" s="379" t="str">
        <f>เวลาเรียน1!A38</f>
        <v/>
      </c>
      <c r="B40" s="219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4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4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5" t="str">
        <f>IF(A40="","",'อ่าน คิดวิเคราะห์ เขียน'!I38)</f>
        <v/>
      </c>
      <c r="P40" s="306" t="str">
        <f>เวลาเรียน1!CC38</f>
        <v/>
      </c>
    </row>
    <row r="41" spans="1:16" ht="13.5" customHeight="1">
      <c r="A41" s="379" t="str">
        <f>เวลาเรียน1!A39</f>
        <v/>
      </c>
      <c r="B41" s="219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4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4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5" t="str">
        <f>IF(A41="","",'อ่าน คิดวิเคราะห์ เขียน'!I39)</f>
        <v/>
      </c>
      <c r="P41" s="306" t="str">
        <f>เวลาเรียน1!CC39</f>
        <v/>
      </c>
    </row>
    <row r="42" spans="1:16" ht="13.5" customHeight="1">
      <c r="A42" s="379" t="str">
        <f>เวลาเรียน1!A40</f>
        <v/>
      </c>
      <c r="B42" s="219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4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4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5" t="str">
        <f>IF(A42="","",'อ่าน คิดวิเคราะห์ เขียน'!I40)</f>
        <v/>
      </c>
      <c r="P42" s="306" t="str">
        <f>เวลาเรียน1!CC40</f>
        <v/>
      </c>
    </row>
    <row r="43" spans="1:16" ht="13.5" customHeight="1">
      <c r="A43" s="379" t="str">
        <f>เวลาเรียน1!A41</f>
        <v/>
      </c>
      <c r="B43" s="219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4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4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5" t="str">
        <f>IF(A43="","",'อ่าน คิดวิเคราะห์ เขียน'!I41)</f>
        <v/>
      </c>
      <c r="P43" s="306" t="str">
        <f>เวลาเรียน1!CC41</f>
        <v/>
      </c>
    </row>
    <row r="44" spans="1:16" ht="13.5" customHeight="1">
      <c r="A44" s="379" t="str">
        <f>เวลาเรียน1!A42</f>
        <v/>
      </c>
      <c r="B44" s="219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4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4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5" t="str">
        <f>IF(A44="","",'อ่าน คิดวิเคราะห์ เขียน'!I42)</f>
        <v/>
      </c>
      <c r="P44" s="306" t="str">
        <f>เวลาเรียน1!CC42</f>
        <v/>
      </c>
    </row>
    <row r="45" spans="1:16" ht="13.5" customHeight="1">
      <c r="A45" s="379" t="str">
        <f>เวลาเรียน1!A43</f>
        <v/>
      </c>
      <c r="B45" s="219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4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4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5" t="str">
        <f>IF(A45="","",'อ่าน คิดวิเคราะห์ เขียน'!I43)</f>
        <v/>
      </c>
      <c r="P45" s="306" t="str">
        <f>เวลาเรียน1!CC43</f>
        <v/>
      </c>
    </row>
    <row r="46" spans="1:16" ht="13.5" customHeight="1">
      <c r="A46" s="379" t="str">
        <f>เวลาเรียน1!A44</f>
        <v/>
      </c>
      <c r="B46" s="219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4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4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5" t="str">
        <f>IF(A46="","",'อ่าน คิดวิเคราะห์ เขียน'!I44)</f>
        <v/>
      </c>
      <c r="P46" s="306" t="str">
        <f>เวลาเรียน1!CC44</f>
        <v/>
      </c>
    </row>
    <row r="47" spans="1:16" ht="13.5" customHeight="1">
      <c r="A47" s="379" t="str">
        <f>เวลาเรียน1!A45</f>
        <v/>
      </c>
      <c r="B47" s="219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4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4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5" t="str">
        <f>IF(A47="","",'อ่าน คิดวิเคราะห์ เขียน'!I45)</f>
        <v/>
      </c>
      <c r="P47" s="306" t="str">
        <f>เวลาเรียน1!CC45</f>
        <v/>
      </c>
    </row>
    <row r="48" spans="1:16" ht="13.5" customHeight="1">
      <c r="A48" s="379" t="str">
        <f>เวลาเรียน1!A46</f>
        <v/>
      </c>
      <c r="B48" s="219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4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4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5" t="str">
        <f>IF(A48="","",'อ่าน คิดวิเคราะห์ เขียน'!I46)</f>
        <v/>
      </c>
      <c r="P48" s="306" t="str">
        <f>เวลาเรียน1!CC46</f>
        <v/>
      </c>
    </row>
    <row r="49" spans="1:16" ht="13.5" customHeight="1">
      <c r="A49" s="379" t="str">
        <f>เวลาเรียน1!A47</f>
        <v/>
      </c>
      <c r="B49" s="219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4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4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5" t="str">
        <f>IF(A49="","",'อ่าน คิดวิเคราะห์ เขียน'!I47)</f>
        <v/>
      </c>
      <c r="P49" s="306" t="str">
        <f>เวลาเรียน1!CC47</f>
        <v/>
      </c>
    </row>
    <row r="50" spans="1:16" ht="13.5" customHeight="1">
      <c r="A50" s="379" t="str">
        <f>เวลาเรียน1!A48</f>
        <v/>
      </c>
      <c r="B50" s="219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4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4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5" t="str">
        <f>IF(A50="","",'อ่าน คิดวิเคราะห์ เขียน'!I48)</f>
        <v/>
      </c>
      <c r="P50" s="306" t="str">
        <f>เวลาเรียน1!CC48</f>
        <v/>
      </c>
    </row>
    <row r="51" spans="1:16" ht="13.5" customHeight="1">
      <c r="A51" s="379" t="str">
        <f>เวลาเรียน1!A49</f>
        <v/>
      </c>
      <c r="B51" s="219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4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4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5" t="str">
        <f>IF(A51="","",'อ่าน คิดวิเคราะห์ เขียน'!I49)</f>
        <v/>
      </c>
      <c r="P51" s="306" t="str">
        <f>เวลาเรียน1!CC49</f>
        <v/>
      </c>
    </row>
    <row r="52" spans="1:16" ht="13.5" customHeight="1">
      <c r="A52" s="379" t="str">
        <f>เวลาเรียน1!A50</f>
        <v/>
      </c>
      <c r="B52" s="219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4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4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5" t="str">
        <f>IF(A52="","",'อ่าน คิดวิเคราะห์ เขียน'!I50)</f>
        <v/>
      </c>
      <c r="P52" s="306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95" t="s">
        <v>105</v>
      </c>
      <c r="E55" s="595"/>
      <c r="F55" s="595"/>
      <c r="G55" s="595"/>
      <c r="H55" s="595"/>
      <c r="I55" s="595"/>
      <c r="J55" s="595"/>
      <c r="K55" s="38"/>
      <c r="L55" s="38"/>
      <c r="M55" s="39"/>
      <c r="N55" s="34"/>
      <c r="O55" s="34"/>
    </row>
    <row r="56" spans="1:16" ht="7.5" customHeight="1">
      <c r="B56" s="34"/>
      <c r="C56" s="34"/>
      <c r="D56" s="595"/>
      <c r="E56" s="595"/>
      <c r="F56" s="595"/>
      <c r="G56" s="595"/>
      <c r="H56" s="595"/>
      <c r="I56" s="595"/>
      <c r="J56" s="595"/>
      <c r="K56" s="34"/>
      <c r="L56" s="34"/>
      <c r="M56" s="40"/>
      <c r="N56" s="8"/>
      <c r="O56" s="8"/>
    </row>
    <row r="57" spans="1:16" ht="12" customHeight="1">
      <c r="B57" s="34"/>
      <c r="C57" s="34"/>
      <c r="D57" s="595"/>
      <c r="E57" s="595"/>
      <c r="F57" s="595"/>
      <c r="G57" s="595"/>
      <c r="H57" s="595"/>
      <c r="I57" s="595"/>
      <c r="J57" s="595"/>
      <c r="K57" s="34"/>
      <c r="L57" s="34"/>
      <c r="M57" s="34"/>
      <c r="N57" s="8"/>
      <c r="O57" s="8"/>
    </row>
    <row r="58" spans="1:16" ht="24.75" customHeight="1">
      <c r="B58" s="34"/>
      <c r="C58" s="34"/>
      <c r="D58" s="596" t="str">
        <f>หน้าปก!G23</f>
        <v xml:space="preserve">      ( นางสาวลออ  แยนสัน )</v>
      </c>
      <c r="E58" s="596"/>
      <c r="F58" s="596"/>
      <c r="G58" s="596"/>
      <c r="H58" s="596"/>
      <c r="I58" s="596"/>
      <c r="J58" s="596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  <mergeCell ref="B4:B7"/>
    <mergeCell ref="H5:H7"/>
    <mergeCell ref="D5:D7"/>
    <mergeCell ref="E5:E6"/>
    <mergeCell ref="G5:G6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140625" style="221" customWidth="1"/>
    <col min="2" max="2" width="5" style="221" customWidth="1"/>
    <col min="3" max="9" width="9.140625" style="221" customWidth="1"/>
    <col min="10" max="10" width="11.7109375" style="221" customWidth="1"/>
    <col min="11" max="11" width="53.85546875" style="221" customWidth="1"/>
    <col min="12" max="256" width="0" style="221" hidden="1"/>
  </cols>
  <sheetData>
    <row r="1" spans="1:19" ht="20.25" customHeight="1">
      <c r="A1" s="617" t="s">
        <v>322</v>
      </c>
      <c r="B1" s="617"/>
      <c r="C1" s="617"/>
      <c r="D1" s="617"/>
      <c r="E1" s="617"/>
      <c r="F1" s="617"/>
      <c r="G1" s="617"/>
      <c r="H1" s="617"/>
      <c r="I1" s="617"/>
      <c r="J1" s="617"/>
      <c r="M1" s="606"/>
      <c r="N1" s="606"/>
      <c r="O1" s="606"/>
      <c r="P1" s="606"/>
      <c r="Q1" s="606"/>
      <c r="R1" s="606"/>
      <c r="S1" s="606"/>
    </row>
    <row r="2" spans="1:19" ht="17.25" customHeight="1">
      <c r="A2" s="613" t="s">
        <v>323</v>
      </c>
      <c r="B2" s="613"/>
      <c r="C2" s="613"/>
      <c r="D2" s="613"/>
      <c r="E2" s="613"/>
      <c r="F2" s="613"/>
      <c r="G2" s="613"/>
      <c r="H2" s="613"/>
      <c r="I2" s="613"/>
      <c r="J2" s="613"/>
    </row>
    <row r="3" spans="1:19" ht="17.25" customHeight="1">
      <c r="A3" s="307"/>
      <c r="B3" s="616" t="s">
        <v>324</v>
      </c>
      <c r="C3" s="616"/>
      <c r="D3" s="616"/>
      <c r="E3" s="616"/>
      <c r="F3" s="616"/>
      <c r="G3" s="616"/>
      <c r="H3" s="616"/>
      <c r="I3" s="616"/>
      <c r="J3" s="616"/>
    </row>
    <row r="4" spans="1:19" ht="17.25" customHeight="1">
      <c r="A4" s="307"/>
      <c r="B4" s="616" t="s">
        <v>325</v>
      </c>
      <c r="C4" s="616"/>
      <c r="D4" s="616"/>
      <c r="E4" s="616"/>
      <c r="F4" s="616"/>
      <c r="G4" s="616"/>
      <c r="H4" s="616"/>
      <c r="I4" s="616"/>
      <c r="J4" s="616"/>
    </row>
    <row r="5" spans="1:19" ht="17.25" customHeight="1">
      <c r="A5" s="307"/>
      <c r="B5" s="607" t="s">
        <v>326</v>
      </c>
      <c r="C5" s="607"/>
      <c r="D5" s="607"/>
      <c r="E5" s="607"/>
      <c r="F5" s="607"/>
      <c r="G5" s="607"/>
      <c r="H5" s="607"/>
      <c r="I5" s="607"/>
      <c r="J5" s="607"/>
    </row>
    <row r="6" spans="1:19" ht="17.25" customHeight="1">
      <c r="A6" s="307"/>
      <c r="B6" s="607" t="s">
        <v>327</v>
      </c>
      <c r="C6" s="607"/>
      <c r="D6" s="607"/>
      <c r="E6" s="607"/>
      <c r="F6" s="607"/>
      <c r="G6" s="607"/>
      <c r="H6" s="607"/>
      <c r="I6" s="607"/>
      <c r="J6" s="607"/>
    </row>
    <row r="7" spans="1:19" ht="17.25" customHeight="1">
      <c r="A7" s="307"/>
      <c r="B7" s="307"/>
      <c r="C7" s="607" t="s">
        <v>328</v>
      </c>
      <c r="D7" s="607"/>
      <c r="E7" s="607"/>
      <c r="F7" s="607"/>
      <c r="G7" s="607"/>
      <c r="H7" s="607"/>
      <c r="I7" s="607"/>
      <c r="J7" s="607"/>
    </row>
    <row r="8" spans="1:19" ht="17.25" customHeight="1">
      <c r="A8" s="307"/>
      <c r="B8" s="307"/>
      <c r="C8" s="607" t="s">
        <v>329</v>
      </c>
      <c r="D8" s="607"/>
      <c r="E8" s="607"/>
      <c r="F8" s="607"/>
      <c r="G8" s="607"/>
      <c r="H8" s="607"/>
      <c r="I8" s="607"/>
      <c r="J8" s="607"/>
    </row>
    <row r="9" spans="1:19" ht="17.25" customHeight="1">
      <c r="A9" s="307"/>
      <c r="B9" s="307"/>
      <c r="C9" s="307"/>
      <c r="D9" s="607" t="s">
        <v>58</v>
      </c>
      <c r="E9" s="607"/>
      <c r="F9" s="607"/>
      <c r="G9" s="307"/>
      <c r="H9" s="307"/>
      <c r="I9" s="307"/>
      <c r="J9" s="307"/>
    </row>
    <row r="10" spans="1:19" ht="17.25" customHeight="1">
      <c r="A10" s="307"/>
      <c r="B10" s="307"/>
      <c r="C10" s="307"/>
      <c r="D10" s="607" t="s">
        <v>59</v>
      </c>
      <c r="E10" s="607"/>
      <c r="F10" s="607"/>
      <c r="G10" s="307"/>
      <c r="H10" s="307"/>
      <c r="I10" s="307"/>
      <c r="J10" s="307"/>
    </row>
    <row r="11" spans="1:19" ht="17.25" customHeight="1">
      <c r="A11" s="307"/>
      <c r="B11" s="307"/>
      <c r="C11" s="307"/>
      <c r="D11" s="607" t="s">
        <v>60</v>
      </c>
      <c r="E11" s="607"/>
      <c r="F11" s="607"/>
      <c r="G11" s="307"/>
      <c r="H11" s="307"/>
      <c r="I11" s="307"/>
      <c r="J11" s="307"/>
    </row>
    <row r="12" spans="1:19" ht="17.25" customHeight="1">
      <c r="A12" s="307"/>
      <c r="B12" s="307"/>
      <c r="C12" s="616" t="s">
        <v>330</v>
      </c>
      <c r="D12" s="616"/>
      <c r="E12" s="616"/>
      <c r="F12" s="616"/>
      <c r="G12" s="616"/>
      <c r="H12" s="616"/>
      <c r="I12" s="616"/>
      <c r="J12" s="616"/>
    </row>
    <row r="13" spans="1:19" ht="17.25" customHeight="1">
      <c r="A13" s="307"/>
      <c r="B13" s="307"/>
      <c r="C13" s="612" t="s">
        <v>331</v>
      </c>
      <c r="D13" s="612"/>
      <c r="E13" s="612"/>
      <c r="F13" s="612"/>
      <c r="G13" s="612"/>
      <c r="H13" s="612"/>
      <c r="I13" s="612"/>
      <c r="J13" s="612"/>
    </row>
    <row r="14" spans="1:19" ht="17.25" customHeight="1">
      <c r="A14" s="307"/>
      <c r="B14" s="307"/>
      <c r="C14" s="612"/>
      <c r="D14" s="612"/>
      <c r="E14" s="612"/>
      <c r="F14" s="612"/>
      <c r="G14" s="612"/>
      <c r="H14" s="612"/>
      <c r="I14" s="612"/>
      <c r="J14" s="612"/>
    </row>
    <row r="15" spans="1:19" ht="17.25" customHeight="1">
      <c r="A15" s="308" t="s">
        <v>127</v>
      </c>
      <c r="B15" s="307"/>
      <c r="C15" s="307"/>
      <c r="D15" s="307"/>
      <c r="E15" s="307"/>
      <c r="F15" s="307"/>
      <c r="G15" s="307"/>
      <c r="H15" s="307"/>
      <c r="I15" s="307"/>
      <c r="J15" s="307"/>
    </row>
    <row r="16" spans="1:19" ht="17.25" customHeight="1">
      <c r="A16" s="610" t="s">
        <v>363</v>
      </c>
      <c r="B16" s="610"/>
      <c r="C16" s="610"/>
      <c r="D16" s="610"/>
      <c r="E16" s="610"/>
      <c r="F16" s="610"/>
      <c r="G16" s="610"/>
      <c r="H16" s="610"/>
      <c r="I16" s="610"/>
      <c r="J16" s="610"/>
    </row>
    <row r="17" spans="1:11" ht="17.25" customHeight="1">
      <c r="A17" s="610"/>
      <c r="B17" s="610"/>
      <c r="C17" s="610"/>
      <c r="D17" s="610"/>
      <c r="E17" s="610"/>
      <c r="F17" s="610"/>
      <c r="G17" s="610"/>
      <c r="H17" s="610"/>
      <c r="I17" s="610"/>
      <c r="J17" s="610"/>
    </row>
    <row r="18" spans="1:11" ht="17.25" customHeight="1">
      <c r="A18" s="307" t="s">
        <v>332</v>
      </c>
      <c r="B18" s="309"/>
      <c r="C18" s="309"/>
      <c r="D18" s="309"/>
      <c r="E18" s="309"/>
      <c r="F18" s="309"/>
      <c r="G18" s="309"/>
      <c r="H18" s="309"/>
      <c r="I18" s="309"/>
      <c r="J18" s="309"/>
    </row>
    <row r="19" spans="1:11" ht="17.25" customHeight="1">
      <c r="A19" s="307"/>
      <c r="B19" s="309"/>
      <c r="C19" s="610" t="s">
        <v>350</v>
      </c>
      <c r="D19" s="610"/>
      <c r="E19" s="610"/>
      <c r="F19" s="610"/>
      <c r="G19" s="610"/>
      <c r="H19" s="610"/>
      <c r="I19" s="610"/>
      <c r="J19" s="610"/>
    </row>
    <row r="20" spans="1:11" ht="17.25" customHeight="1">
      <c r="A20" s="307"/>
      <c r="B20" s="309"/>
      <c r="C20" s="610"/>
      <c r="D20" s="610"/>
      <c r="E20" s="610"/>
      <c r="F20" s="610"/>
      <c r="G20" s="610"/>
      <c r="H20" s="610"/>
      <c r="I20" s="610"/>
      <c r="J20" s="610"/>
    </row>
    <row r="21" spans="1:11" ht="17.25" customHeight="1">
      <c r="A21" s="308" t="s">
        <v>333</v>
      </c>
      <c r="B21" s="309"/>
      <c r="C21" s="226"/>
      <c r="D21" s="226"/>
      <c r="E21" s="226"/>
      <c r="F21" s="226"/>
      <c r="G21" s="226"/>
      <c r="H21" s="226"/>
      <c r="I21" s="226"/>
      <c r="J21" s="226"/>
    </row>
    <row r="22" spans="1:11" ht="17.25" customHeight="1">
      <c r="A22" s="308"/>
      <c r="B22" s="309"/>
      <c r="C22" s="610" t="s">
        <v>334</v>
      </c>
      <c r="D22" s="610"/>
      <c r="E22" s="610"/>
      <c r="F22" s="610"/>
      <c r="G22" s="610"/>
      <c r="H22" s="610"/>
      <c r="I22" s="610"/>
      <c r="J22" s="610"/>
    </row>
    <row r="23" spans="1:11" ht="17.25" customHeight="1">
      <c r="A23" s="308"/>
      <c r="B23" s="309"/>
      <c r="C23" s="610"/>
      <c r="D23" s="610"/>
      <c r="E23" s="610"/>
      <c r="F23" s="610"/>
      <c r="G23" s="610"/>
      <c r="H23" s="610"/>
      <c r="I23" s="610"/>
      <c r="J23" s="610"/>
    </row>
    <row r="24" spans="1:11" ht="17.25" customHeight="1">
      <c r="A24" s="308" t="s">
        <v>133</v>
      </c>
      <c r="B24" s="309"/>
      <c r="C24" s="226"/>
      <c r="D24" s="226"/>
      <c r="E24" s="226"/>
      <c r="F24" s="226"/>
      <c r="G24" s="226"/>
      <c r="H24" s="226"/>
      <c r="I24" s="226"/>
      <c r="J24" s="226"/>
    </row>
    <row r="25" spans="1:11" ht="15.75" customHeight="1">
      <c r="A25" s="308"/>
      <c r="B25" s="308"/>
      <c r="C25" s="309"/>
      <c r="D25" s="608" t="s">
        <v>335</v>
      </c>
      <c r="E25" s="608"/>
      <c r="F25" s="614" t="s">
        <v>336</v>
      </c>
      <c r="G25" s="614"/>
      <c r="H25" s="226"/>
      <c r="I25" s="226"/>
      <c r="J25" s="226"/>
      <c r="K25" s="226"/>
    </row>
    <row r="26" spans="1:11" ht="15.75" customHeight="1">
      <c r="A26" s="308"/>
      <c r="B26" s="308"/>
      <c r="C26" s="309"/>
      <c r="D26" s="611" t="s">
        <v>143</v>
      </c>
      <c r="E26" s="611"/>
      <c r="F26" s="608" t="s">
        <v>337</v>
      </c>
      <c r="G26" s="608"/>
      <c r="H26" s="226"/>
      <c r="I26" s="226"/>
      <c r="J26" s="226"/>
      <c r="K26" s="226"/>
    </row>
    <row r="27" spans="1:11" ht="15.75" customHeight="1">
      <c r="A27" s="308"/>
      <c r="B27" s="308"/>
      <c r="C27" s="309"/>
      <c r="D27" s="611" t="s">
        <v>38</v>
      </c>
      <c r="E27" s="611"/>
      <c r="F27" s="608" t="s">
        <v>338</v>
      </c>
      <c r="G27" s="608"/>
      <c r="H27" s="226"/>
      <c r="I27" s="226"/>
      <c r="J27" s="226"/>
      <c r="K27" s="226"/>
    </row>
    <row r="28" spans="1:11" ht="15.75" customHeight="1">
      <c r="A28" s="308"/>
      <c r="B28" s="308"/>
      <c r="C28" s="309"/>
      <c r="D28" s="611" t="s">
        <v>67</v>
      </c>
      <c r="E28" s="611"/>
      <c r="F28" s="608" t="s">
        <v>339</v>
      </c>
      <c r="G28" s="608"/>
      <c r="H28" s="226"/>
      <c r="I28" s="226"/>
      <c r="J28" s="226"/>
      <c r="K28" s="226"/>
    </row>
    <row r="29" spans="1:11" ht="15.75" customHeight="1">
      <c r="A29" s="308"/>
      <c r="B29" s="308"/>
      <c r="C29" s="309"/>
      <c r="D29" s="611" t="s">
        <v>39</v>
      </c>
      <c r="E29" s="611"/>
      <c r="F29" s="608" t="s">
        <v>340</v>
      </c>
      <c r="G29" s="608"/>
      <c r="H29" s="226"/>
      <c r="I29" s="226"/>
      <c r="J29" s="226"/>
      <c r="K29" s="226"/>
    </row>
    <row r="30" spans="1:11" ht="15.75" customHeight="1">
      <c r="A30" s="308"/>
      <c r="B30" s="308"/>
      <c r="C30" s="309"/>
      <c r="D30" s="611" t="s">
        <v>40</v>
      </c>
      <c r="E30" s="611"/>
      <c r="F30" s="608" t="s">
        <v>341</v>
      </c>
      <c r="G30" s="608"/>
      <c r="H30" s="226"/>
      <c r="I30" s="226"/>
      <c r="J30" s="226"/>
      <c r="K30" s="226"/>
    </row>
    <row r="31" spans="1:11" ht="15.75" customHeight="1">
      <c r="A31" s="308"/>
      <c r="B31" s="308"/>
      <c r="C31" s="309"/>
      <c r="D31" s="611" t="s">
        <v>41</v>
      </c>
      <c r="E31" s="611"/>
      <c r="F31" s="608" t="s">
        <v>342</v>
      </c>
      <c r="G31" s="608"/>
      <c r="H31" s="226"/>
      <c r="I31" s="226"/>
      <c r="J31" s="226"/>
      <c r="K31" s="226"/>
    </row>
    <row r="32" spans="1:11" ht="15.75" customHeight="1">
      <c r="A32" s="308"/>
      <c r="B32" s="308"/>
      <c r="C32" s="309"/>
      <c r="D32" s="611" t="s">
        <v>42</v>
      </c>
      <c r="E32" s="611"/>
      <c r="F32" s="608" t="s">
        <v>343</v>
      </c>
      <c r="G32" s="608"/>
      <c r="H32" s="226"/>
      <c r="I32" s="226"/>
      <c r="J32" s="226"/>
      <c r="K32" s="226"/>
    </row>
    <row r="33" spans="1:11" ht="15.75" customHeight="1">
      <c r="A33" s="308"/>
      <c r="B33" s="308"/>
      <c r="C33" s="309"/>
      <c r="D33" s="611" t="s">
        <v>43</v>
      </c>
      <c r="E33" s="611"/>
      <c r="F33" s="608" t="s">
        <v>344</v>
      </c>
      <c r="G33" s="608"/>
      <c r="H33" s="226"/>
      <c r="I33" s="226"/>
      <c r="J33" s="226"/>
      <c r="K33" s="226"/>
    </row>
    <row r="34" spans="1:11" ht="17.25" customHeight="1">
      <c r="A34" s="308" t="s">
        <v>345</v>
      </c>
      <c r="B34" s="309"/>
      <c r="C34" s="226"/>
      <c r="D34" s="226"/>
      <c r="E34" s="226"/>
      <c r="F34" s="226"/>
      <c r="G34" s="226"/>
      <c r="H34" s="226"/>
      <c r="I34" s="226"/>
      <c r="J34" s="226"/>
    </row>
    <row r="35" spans="1:11" ht="17.25" customHeight="1">
      <c r="A35" s="307"/>
      <c r="B35" s="307"/>
      <c r="C35" s="307" t="s">
        <v>346</v>
      </c>
      <c r="D35" s="307"/>
      <c r="E35" s="307"/>
      <c r="F35" s="307"/>
      <c r="G35" s="307"/>
      <c r="H35" s="307"/>
      <c r="I35" s="307"/>
      <c r="J35" s="307"/>
    </row>
    <row r="36" spans="1:11" ht="17.25" customHeight="1">
      <c r="A36" s="307"/>
      <c r="B36" s="307"/>
      <c r="C36" s="307" t="s">
        <v>347</v>
      </c>
      <c r="D36" s="307"/>
      <c r="E36" s="307"/>
      <c r="F36" s="307"/>
      <c r="G36" s="307"/>
      <c r="H36" s="307"/>
      <c r="I36" s="307"/>
      <c r="J36" s="307"/>
    </row>
    <row r="37" spans="1:11" ht="17.25" customHeight="1">
      <c r="A37" s="307"/>
      <c r="B37" s="307"/>
      <c r="C37" s="307" t="s">
        <v>348</v>
      </c>
      <c r="D37" s="307"/>
      <c r="E37" s="307"/>
      <c r="F37" s="307"/>
      <c r="G37" s="307"/>
      <c r="H37" s="307"/>
      <c r="I37" s="307"/>
      <c r="J37" s="307"/>
    </row>
    <row r="38" spans="1:11" ht="17.25" customHeight="1">
      <c r="A38" s="307"/>
      <c r="B38" s="307"/>
      <c r="C38" s="307" t="s">
        <v>349</v>
      </c>
      <c r="D38" s="307"/>
      <c r="E38" s="307"/>
      <c r="F38" s="307"/>
      <c r="G38" s="307"/>
      <c r="H38" s="307"/>
      <c r="I38" s="307"/>
      <c r="J38" s="307"/>
    </row>
    <row r="39" spans="1:11" ht="11.25" customHeight="1">
      <c r="A39" s="315"/>
      <c r="B39" s="315"/>
      <c r="C39" s="315"/>
      <c r="D39" s="315"/>
      <c r="E39" s="315"/>
      <c r="F39" s="315"/>
      <c r="G39" s="315"/>
      <c r="H39" s="315"/>
      <c r="I39" s="315"/>
      <c r="J39" s="315"/>
    </row>
    <row r="40" spans="1:11" ht="17.25" customHeight="1">
      <c r="A40" s="315"/>
      <c r="B40" s="315"/>
      <c r="C40" s="315"/>
      <c r="D40" s="366" t="s">
        <v>104</v>
      </c>
      <c r="E40" s="615" t="s">
        <v>52</v>
      </c>
      <c r="F40" s="615"/>
      <c r="G40" s="366" t="s">
        <v>113</v>
      </c>
      <c r="H40" s="315"/>
      <c r="I40" s="315"/>
      <c r="J40" s="315"/>
    </row>
    <row r="41" spans="1:11" ht="17.25" customHeight="1">
      <c r="A41" s="315"/>
      <c r="B41" s="315"/>
      <c r="C41" s="315"/>
      <c r="D41" s="367" t="s">
        <v>355</v>
      </c>
      <c r="E41" s="609" t="s">
        <v>351</v>
      </c>
      <c r="F41" s="609"/>
      <c r="G41" s="368" t="s">
        <v>43</v>
      </c>
      <c r="H41" s="315"/>
      <c r="I41" s="315"/>
      <c r="J41" s="315"/>
    </row>
    <row r="42" spans="1:11" ht="17.25" customHeight="1">
      <c r="A42" s="315"/>
      <c r="B42" s="315"/>
      <c r="C42" s="315"/>
      <c r="D42" s="367" t="s">
        <v>356</v>
      </c>
      <c r="E42" s="609" t="s">
        <v>352</v>
      </c>
      <c r="F42" s="609"/>
      <c r="G42" s="368" t="s">
        <v>42</v>
      </c>
      <c r="H42" s="315"/>
      <c r="I42" s="315"/>
      <c r="J42" s="315"/>
    </row>
    <row r="43" spans="1:11" ht="17.25" customHeight="1">
      <c r="A43" s="315"/>
      <c r="B43" s="315"/>
      <c r="C43" s="315"/>
      <c r="D43" s="367" t="s">
        <v>357</v>
      </c>
      <c r="E43" s="609" t="s">
        <v>353</v>
      </c>
      <c r="F43" s="609"/>
      <c r="G43" s="368" t="s">
        <v>40</v>
      </c>
      <c r="H43" s="315"/>
      <c r="I43" s="315"/>
      <c r="J43" s="315"/>
    </row>
    <row r="44" spans="1:11" ht="17.25" customHeight="1">
      <c r="A44" s="315"/>
      <c r="B44" s="315"/>
      <c r="C44" s="315"/>
      <c r="D44" s="367" t="s">
        <v>358</v>
      </c>
      <c r="E44" s="609" t="s">
        <v>354</v>
      </c>
      <c r="F44" s="609"/>
      <c r="G44" s="368" t="s">
        <v>67</v>
      </c>
      <c r="H44" s="315"/>
      <c r="I44" s="315"/>
      <c r="J44" s="315"/>
    </row>
    <row r="45" spans="1:11" ht="17.25" customHeight="1">
      <c r="A45" s="315"/>
      <c r="B45" s="315"/>
      <c r="C45" s="315"/>
      <c r="D45" s="315"/>
      <c r="E45" s="315"/>
      <c r="F45" s="315"/>
      <c r="G45" s="315"/>
      <c r="H45" s="315"/>
      <c r="I45" s="315"/>
      <c r="J45" s="315"/>
    </row>
    <row r="46" spans="1:11" ht="17.25" customHeight="1">
      <c r="A46" s="227"/>
      <c r="B46" s="227"/>
      <c r="C46" s="227"/>
      <c r="D46" s="227"/>
      <c r="E46" s="227"/>
      <c r="F46" s="227"/>
      <c r="G46" s="227"/>
      <c r="H46" s="227"/>
      <c r="I46" s="227"/>
      <c r="J46" s="227"/>
      <c r="K46" s="228"/>
    </row>
    <row r="47" spans="1:11" ht="17.25" customHeight="1">
      <c r="A47" s="227"/>
      <c r="B47" s="227"/>
      <c r="C47" s="227"/>
      <c r="D47" s="227"/>
      <c r="E47" s="227"/>
      <c r="F47" s="227"/>
      <c r="G47" s="227"/>
      <c r="H47" s="227"/>
      <c r="I47" s="227"/>
      <c r="J47" s="227"/>
      <c r="K47" s="228"/>
    </row>
    <row r="48" spans="1:11" ht="17.25" customHeight="1">
      <c r="A48" s="227"/>
      <c r="B48" s="229"/>
      <c r="C48" s="229"/>
      <c r="D48" s="229"/>
      <c r="E48" s="229"/>
      <c r="F48" s="229"/>
      <c r="G48" s="229"/>
      <c r="H48" s="229"/>
      <c r="I48" s="229"/>
      <c r="J48" s="229"/>
      <c r="K48" s="228"/>
    </row>
    <row r="49" spans="1:11" ht="17.25" hidden="1" customHeight="1">
      <c r="A49" s="230"/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idden="1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</row>
    <row r="51" spans="1:11" hidden="1">
      <c r="A51" s="228"/>
      <c r="B51" s="228"/>
      <c r="C51" s="228"/>
      <c r="D51" s="228"/>
      <c r="E51" s="228"/>
      <c r="F51" s="228"/>
      <c r="G51" s="228"/>
      <c r="H51" s="228"/>
      <c r="I51" s="228"/>
      <c r="J51" s="228"/>
      <c r="K51" s="228"/>
    </row>
    <row r="52" spans="1:11" hidden="1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</row>
  </sheetData>
  <sheetProtection password="CD44" sheet="1" objects="1" scenarios="1" selectLockedCells="1"/>
  <mergeCells count="40">
    <mergeCell ref="A1:J1"/>
    <mergeCell ref="B6:J6"/>
    <mergeCell ref="B4:J4"/>
    <mergeCell ref="C7:J7"/>
    <mergeCell ref="B3:J3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E44:F44"/>
    <mergeCell ref="D11:F11"/>
    <mergeCell ref="F25:G25"/>
    <mergeCell ref="E43:F43"/>
    <mergeCell ref="F26:G26"/>
    <mergeCell ref="D29:E29"/>
    <mergeCell ref="E40:F40"/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zoomScale="80" zoomScaleNormal="80" zoomScaleSheetLayoutView="110" workbookViewId="0">
      <selection activeCell="A82" sqref="A82:B82"/>
    </sheetView>
  </sheetViews>
  <sheetFormatPr defaultColWidth="0" defaultRowHeight="21.75" zeroHeight="1"/>
  <cols>
    <col min="1" max="1" width="41" style="16" bestFit="1" customWidth="1"/>
    <col min="2" max="2" width="65.140625" style="16" bestFit="1" customWidth="1"/>
    <col min="3" max="3" width="107.85546875" style="211" customWidth="1"/>
    <col min="4" max="4" width="58.5703125" style="16" customWidth="1"/>
    <col min="5" max="256" width="9.140625" style="16" hidden="1"/>
    <col min="257" max="16383" width="9.140625" hidden="1"/>
    <col min="16384" max="16384" width="4.140625" hidden="1"/>
  </cols>
  <sheetData>
    <row r="1" spans="1:12" s="148" customFormat="1" ht="19.5" customHeight="1">
      <c r="A1" s="622" t="s">
        <v>127</v>
      </c>
      <c r="B1" s="622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23" t="s">
        <v>154</v>
      </c>
      <c r="B2" s="624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23" t="s">
        <v>184</v>
      </c>
      <c r="B16" s="624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8" t="s">
        <v>202</v>
      </c>
      <c r="B24" s="619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8" t="s">
        <v>213</v>
      </c>
      <c r="B30" s="619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09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8" t="s">
        <v>233</v>
      </c>
      <c r="B39" s="619"/>
      <c r="C39" s="209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09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09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09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09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09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09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09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0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0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0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0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8" t="s">
        <v>248</v>
      </c>
      <c r="B51" s="619"/>
      <c r="C51" s="210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0"/>
    </row>
    <row r="53" spans="1:12" s="148" customFormat="1" ht="27.75" customHeight="1">
      <c r="A53" s="154" t="s">
        <v>249</v>
      </c>
      <c r="B53" s="154" t="s">
        <v>250</v>
      </c>
      <c r="C53" s="210"/>
    </row>
    <row r="54" spans="1:12" s="148" customFormat="1" ht="27.75" customHeight="1">
      <c r="A54" s="152"/>
      <c r="B54" s="154" t="s">
        <v>251</v>
      </c>
      <c r="C54" s="210"/>
    </row>
    <row r="55" spans="1:12" s="148" customFormat="1" ht="27.75" customHeight="1">
      <c r="A55" s="152"/>
      <c r="B55" s="154" t="s">
        <v>252</v>
      </c>
      <c r="C55" s="210"/>
    </row>
    <row r="56" spans="1:12" s="148" customFormat="1" ht="25.5" customHeight="1">
      <c r="A56" s="154" t="s">
        <v>253</v>
      </c>
      <c r="B56" s="154" t="s">
        <v>254</v>
      </c>
      <c r="C56" s="210"/>
    </row>
    <row r="57" spans="1:12" s="148" customFormat="1" ht="25.5" customHeight="1">
      <c r="A57" s="154" t="s">
        <v>255</v>
      </c>
      <c r="B57" s="154" t="s">
        <v>256</v>
      </c>
      <c r="C57" s="210"/>
    </row>
    <row r="58" spans="1:12" s="148" customFormat="1" ht="25.5" customHeight="1">
      <c r="A58" s="152"/>
      <c r="B58" s="154" t="s">
        <v>257</v>
      </c>
      <c r="C58" s="210"/>
    </row>
    <row r="59" spans="1:12" s="148" customFormat="1" ht="34.5" customHeight="1">
      <c r="A59" s="159" t="s">
        <v>258</v>
      </c>
      <c r="B59" s="155"/>
      <c r="C59" s="210"/>
    </row>
    <row r="60" spans="1:12" s="148" customFormat="1" ht="30" customHeight="1">
      <c r="A60" s="150" t="s">
        <v>51</v>
      </c>
      <c r="B60" s="150" t="s">
        <v>126</v>
      </c>
      <c r="C60" s="210"/>
    </row>
    <row r="61" spans="1:12" s="148" customFormat="1" ht="19.5" customHeight="1">
      <c r="A61" s="154" t="s">
        <v>259</v>
      </c>
      <c r="B61" s="154" t="s">
        <v>260</v>
      </c>
      <c r="C61" s="210"/>
    </row>
    <row r="62" spans="1:12" s="148" customFormat="1" ht="19.5" customHeight="1">
      <c r="A62" s="154" t="s">
        <v>261</v>
      </c>
      <c r="B62" s="154" t="s">
        <v>262</v>
      </c>
      <c r="C62" s="210"/>
    </row>
    <row r="63" spans="1:12" s="148" customFormat="1" ht="19.5" customHeight="1">
      <c r="A63" s="152"/>
      <c r="B63" s="154" t="s">
        <v>263</v>
      </c>
      <c r="C63" s="210"/>
    </row>
    <row r="64" spans="1:12" s="148" customFormat="1" ht="19.5" customHeight="1">
      <c r="A64" s="152"/>
      <c r="B64" s="154" t="s">
        <v>264</v>
      </c>
      <c r="C64" s="210"/>
    </row>
    <row r="65" spans="1:3" s="148" customFormat="1" ht="19.5" customHeight="1">
      <c r="A65" s="152"/>
      <c r="B65" s="154" t="s">
        <v>265</v>
      </c>
      <c r="C65" s="210"/>
    </row>
    <row r="66" spans="1:3" s="148" customFormat="1" ht="19.5" customHeight="1">
      <c r="A66" s="154" t="s">
        <v>266</v>
      </c>
      <c r="B66" s="154" t="s">
        <v>267</v>
      </c>
      <c r="C66" s="210"/>
    </row>
    <row r="67" spans="1:3" s="148" customFormat="1" ht="19.5" customHeight="1">
      <c r="A67" s="154" t="s">
        <v>268</v>
      </c>
      <c r="B67" s="154" t="s">
        <v>269</v>
      </c>
      <c r="C67" s="210"/>
    </row>
    <row r="68" spans="1:3" s="148" customFormat="1" ht="19.5" customHeight="1">
      <c r="A68" s="154" t="s">
        <v>270</v>
      </c>
      <c r="B68" s="154" t="s">
        <v>271</v>
      </c>
      <c r="C68" s="210"/>
    </row>
    <row r="69" spans="1:3" s="148" customFormat="1" ht="19.5" customHeight="1">
      <c r="A69" s="152"/>
      <c r="B69" s="154" t="s">
        <v>272</v>
      </c>
      <c r="C69" s="210"/>
    </row>
    <row r="70" spans="1:3" s="148" customFormat="1" ht="19.5" customHeight="1">
      <c r="A70" s="152"/>
      <c r="B70" s="154" t="s">
        <v>273</v>
      </c>
      <c r="C70" s="210"/>
    </row>
    <row r="71" spans="1:3" s="148" customFormat="1" ht="32.25" customHeight="1">
      <c r="A71" s="618" t="s">
        <v>274</v>
      </c>
      <c r="B71" s="619"/>
      <c r="C71" s="210"/>
    </row>
    <row r="72" spans="1:3" s="148" customFormat="1" ht="19.5" customHeight="1">
      <c r="A72" s="150" t="s">
        <v>51</v>
      </c>
      <c r="B72" s="150" t="s">
        <v>126</v>
      </c>
      <c r="C72" s="210"/>
    </row>
    <row r="73" spans="1:3" s="148" customFormat="1" ht="19.5" customHeight="1">
      <c r="A73" s="154" t="s">
        <v>275</v>
      </c>
      <c r="B73" s="154" t="s">
        <v>276</v>
      </c>
      <c r="C73" s="210"/>
    </row>
    <row r="74" spans="1:3" s="148" customFormat="1" ht="19.5" customHeight="1">
      <c r="A74" s="154" t="s">
        <v>277</v>
      </c>
      <c r="B74" s="154" t="s">
        <v>278</v>
      </c>
      <c r="C74" s="210"/>
    </row>
    <row r="75" spans="1:3" s="148" customFormat="1" ht="19.5" customHeight="1">
      <c r="A75" s="152"/>
      <c r="B75" s="154" t="s">
        <v>279</v>
      </c>
      <c r="C75" s="210"/>
    </row>
    <row r="76" spans="1:3" s="148" customFormat="1" ht="19.5" customHeight="1">
      <c r="A76" s="152"/>
      <c r="B76" s="154" t="s">
        <v>280</v>
      </c>
      <c r="C76" s="210"/>
    </row>
    <row r="77" spans="1:3" s="148" customFormat="1" ht="19.5" customHeight="1">
      <c r="A77" s="152"/>
      <c r="B77" s="154" t="s">
        <v>281</v>
      </c>
      <c r="C77" s="210"/>
    </row>
    <row r="78" spans="1:3" s="148" customFormat="1" ht="19.5" customHeight="1">
      <c r="A78" s="154" t="s">
        <v>282</v>
      </c>
      <c r="B78" s="154" t="s">
        <v>283</v>
      </c>
      <c r="C78" s="210"/>
    </row>
    <row r="79" spans="1:3" s="148" customFormat="1" ht="19.5" customHeight="1">
      <c r="A79" s="154" t="s">
        <v>284</v>
      </c>
      <c r="B79" s="154" t="s">
        <v>285</v>
      </c>
      <c r="C79" s="210"/>
    </row>
    <row r="80" spans="1:3" s="148" customFormat="1" ht="19.5" customHeight="1">
      <c r="A80" s="154"/>
      <c r="B80" s="154" t="s">
        <v>286</v>
      </c>
      <c r="C80" s="210"/>
    </row>
    <row r="81" spans="1:3" s="148" customFormat="1" ht="19.5" customHeight="1">
      <c r="A81" s="155"/>
      <c r="B81" s="154" t="s">
        <v>287</v>
      </c>
      <c r="C81" s="210"/>
    </row>
    <row r="82" spans="1:3" s="148" customFormat="1" ht="19.5" customHeight="1">
      <c r="A82" s="620" t="s">
        <v>288</v>
      </c>
      <c r="B82" s="621"/>
      <c r="C82" s="210"/>
    </row>
    <row r="83" spans="1:3" s="148" customFormat="1" ht="19.5" customHeight="1">
      <c r="A83" s="160" t="s">
        <v>51</v>
      </c>
      <c r="B83" s="160" t="s">
        <v>126</v>
      </c>
      <c r="C83" s="210"/>
    </row>
    <row r="84" spans="1:3" s="148" customFormat="1" ht="19.5" customHeight="1">
      <c r="A84" s="161" t="s">
        <v>289</v>
      </c>
      <c r="B84" s="162" t="s">
        <v>290</v>
      </c>
      <c r="C84" s="210"/>
    </row>
    <row r="85" spans="1:3" s="148" customFormat="1" ht="19.5" customHeight="1">
      <c r="A85" s="161"/>
      <c r="B85" s="162" t="s">
        <v>291</v>
      </c>
      <c r="C85" s="210"/>
    </row>
    <row r="86" spans="1:3" s="148" customFormat="1" ht="19.5" customHeight="1">
      <c r="A86" s="161"/>
      <c r="B86" s="162" t="s">
        <v>292</v>
      </c>
      <c r="C86" s="210"/>
    </row>
    <row r="87" spans="1:3" s="148" customFormat="1" ht="19.5" customHeight="1">
      <c r="A87" s="162"/>
      <c r="B87" s="162" t="s">
        <v>293</v>
      </c>
      <c r="C87" s="210"/>
    </row>
    <row r="88" spans="1:3" s="148" customFormat="1" ht="19.5" customHeight="1">
      <c r="A88" s="162" t="s">
        <v>294</v>
      </c>
      <c r="B88" s="162" t="s">
        <v>295</v>
      </c>
      <c r="C88" s="210"/>
    </row>
    <row r="89" spans="1:3" s="148" customFormat="1" ht="19.5" customHeight="1">
      <c r="A89" s="163"/>
      <c r="B89" s="162" t="s">
        <v>296</v>
      </c>
      <c r="C89" s="210"/>
    </row>
    <row r="90" spans="1:3" s="148" customFormat="1" ht="19.5" customHeight="1">
      <c r="A90" s="163"/>
      <c r="B90" s="162" t="s">
        <v>297</v>
      </c>
      <c r="C90" s="210"/>
    </row>
    <row r="91" spans="1:3" s="148" customFormat="1" ht="19.5" customHeight="1">
      <c r="A91" s="164"/>
      <c r="B91" s="162"/>
      <c r="C91" s="210"/>
    </row>
    <row r="92" spans="1:3" s="148" customFormat="1" ht="19.5" customHeight="1">
      <c r="A92" s="620" t="s">
        <v>298</v>
      </c>
      <c r="B92" s="621"/>
      <c r="C92" s="210"/>
    </row>
    <row r="93" spans="1:3" s="148" customFormat="1" ht="19.5" customHeight="1">
      <c r="A93" s="160" t="s">
        <v>51</v>
      </c>
      <c r="B93" s="160" t="s">
        <v>126</v>
      </c>
      <c r="C93" s="210"/>
    </row>
    <row r="94" spans="1:3" s="148" customFormat="1" ht="19.5" customHeight="1">
      <c r="A94" s="161" t="s">
        <v>299</v>
      </c>
      <c r="B94" s="162" t="s">
        <v>300</v>
      </c>
      <c r="C94" s="210"/>
    </row>
    <row r="95" spans="1:3" s="148" customFormat="1" ht="19.5" customHeight="1">
      <c r="A95" s="161"/>
      <c r="B95" s="162" t="s">
        <v>301</v>
      </c>
      <c r="C95" s="210"/>
    </row>
    <row r="96" spans="1:3" s="148" customFormat="1" ht="19.5" customHeight="1">
      <c r="A96" s="162"/>
      <c r="B96" s="162"/>
      <c r="C96" s="210"/>
    </row>
    <row r="97" spans="1:3" s="148" customFormat="1" ht="19.5" customHeight="1">
      <c r="A97" s="162" t="s">
        <v>302</v>
      </c>
      <c r="B97" s="162" t="s">
        <v>303</v>
      </c>
      <c r="C97" s="210"/>
    </row>
    <row r="98" spans="1:3" s="148" customFormat="1" ht="19.5" customHeight="1">
      <c r="A98" s="162" t="s">
        <v>304</v>
      </c>
      <c r="B98" s="162" t="s">
        <v>305</v>
      </c>
      <c r="C98" s="210"/>
    </row>
    <row r="99" spans="1:3" s="148" customFormat="1" ht="19.5" customHeight="1">
      <c r="A99" s="162"/>
      <c r="B99" s="162"/>
      <c r="C99" s="210"/>
    </row>
    <row r="100" spans="1:3" s="148" customFormat="1" ht="19.5" customHeight="1">
      <c r="A100" s="164"/>
      <c r="B100" s="162"/>
      <c r="C100" s="210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1.75" zeroHeight="1"/>
  <cols>
    <col min="1" max="9" width="9.140625" style="205" customWidth="1"/>
    <col min="10" max="256" width="0" style="205" hidden="1"/>
  </cols>
  <sheetData>
    <row r="1" spans="1:256" ht="6.75" customHeight="1">
      <c r="A1" s="628" t="s">
        <v>380</v>
      </c>
      <c r="B1" s="628"/>
      <c r="C1" s="628"/>
      <c r="D1" s="628"/>
      <c r="E1" s="628"/>
      <c r="F1" s="628"/>
      <c r="G1" s="628"/>
      <c r="H1" s="628"/>
      <c r="I1" s="628"/>
    </row>
    <row r="2" spans="1:256" ht="6.75" customHeight="1">
      <c r="A2" s="628"/>
      <c r="B2" s="628"/>
      <c r="C2" s="628"/>
      <c r="D2" s="628"/>
      <c r="E2" s="628"/>
      <c r="F2" s="628"/>
      <c r="G2" s="628"/>
      <c r="H2" s="628"/>
      <c r="I2" s="628"/>
    </row>
    <row r="3" spans="1:256" ht="6.75" customHeight="1">
      <c r="A3" s="628"/>
      <c r="B3" s="628"/>
      <c r="C3" s="628"/>
      <c r="D3" s="628"/>
      <c r="E3" s="628"/>
      <c r="F3" s="628"/>
      <c r="G3" s="628"/>
      <c r="H3" s="628"/>
      <c r="I3" s="628"/>
    </row>
    <row r="4" spans="1:256" ht="6.75" customHeight="1">
      <c r="A4" s="628"/>
      <c r="B4" s="628"/>
      <c r="C4" s="628"/>
      <c r="D4" s="628"/>
      <c r="E4" s="628"/>
      <c r="F4" s="628"/>
      <c r="G4" s="628"/>
      <c r="H4" s="628"/>
      <c r="I4" s="628"/>
    </row>
    <row r="5" spans="1:256" ht="159" customHeight="1">
      <c r="A5" s="370"/>
      <c r="B5" s="370"/>
      <c r="C5" s="370"/>
      <c r="D5" s="370"/>
      <c r="E5" s="370"/>
      <c r="F5" s="370"/>
      <c r="G5" s="370"/>
      <c r="H5" s="370"/>
      <c r="I5" s="370"/>
    </row>
    <row r="6" spans="1:256" s="373" customFormat="1" ht="18.75" customHeight="1">
      <c r="A6" s="371"/>
      <c r="B6" s="626" t="s">
        <v>152</v>
      </c>
      <c r="C6" s="626"/>
      <c r="D6" s="626"/>
      <c r="E6" s="626"/>
      <c r="F6" s="626"/>
      <c r="G6" s="626"/>
      <c r="H6" s="626"/>
      <c r="I6" s="371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372"/>
      <c r="AQ6" s="372"/>
      <c r="AR6" s="372"/>
      <c r="AS6" s="372"/>
      <c r="AT6" s="372"/>
      <c r="AU6" s="372"/>
      <c r="AV6" s="372"/>
      <c r="AW6" s="372"/>
      <c r="AX6" s="372"/>
      <c r="AY6" s="372"/>
      <c r="AZ6" s="372"/>
      <c r="BA6" s="372"/>
      <c r="BB6" s="372"/>
      <c r="BC6" s="372"/>
      <c r="BD6" s="372"/>
      <c r="BE6" s="372"/>
      <c r="BF6" s="372"/>
      <c r="BG6" s="372"/>
      <c r="BH6" s="372"/>
      <c r="BI6" s="372"/>
      <c r="BJ6" s="372"/>
      <c r="BK6" s="372"/>
      <c r="BL6" s="372"/>
      <c r="BM6" s="372"/>
      <c r="BN6" s="372"/>
      <c r="BO6" s="372"/>
      <c r="BP6" s="372"/>
      <c r="BQ6" s="372"/>
      <c r="BR6" s="372"/>
      <c r="BS6" s="372"/>
      <c r="BT6" s="372"/>
      <c r="BU6" s="372"/>
      <c r="BV6" s="372"/>
      <c r="BW6" s="372"/>
      <c r="BX6" s="372"/>
      <c r="BY6" s="372"/>
      <c r="BZ6" s="372"/>
      <c r="CA6" s="372"/>
      <c r="CB6" s="372"/>
      <c r="CC6" s="372"/>
      <c r="CD6" s="372"/>
      <c r="CE6" s="372"/>
      <c r="CF6" s="372"/>
      <c r="CG6" s="372"/>
      <c r="CH6" s="372"/>
      <c r="CI6" s="372"/>
      <c r="CJ6" s="372"/>
      <c r="CK6" s="372"/>
      <c r="CL6" s="372"/>
      <c r="CM6" s="372"/>
      <c r="CN6" s="372"/>
      <c r="CO6" s="372"/>
      <c r="CP6" s="372"/>
      <c r="CQ6" s="372"/>
      <c r="CR6" s="372"/>
      <c r="CS6" s="372"/>
      <c r="CT6" s="372"/>
      <c r="CU6" s="372"/>
      <c r="CV6" s="372"/>
      <c r="CW6" s="372"/>
      <c r="CX6" s="372"/>
      <c r="CY6" s="372"/>
      <c r="CZ6" s="372"/>
      <c r="DA6" s="372"/>
      <c r="DB6" s="372"/>
      <c r="DC6" s="372"/>
      <c r="DD6" s="372"/>
      <c r="DE6" s="372"/>
      <c r="DF6" s="372"/>
      <c r="DG6" s="372"/>
      <c r="DH6" s="372"/>
      <c r="DI6" s="372"/>
      <c r="DJ6" s="372"/>
      <c r="DK6" s="372"/>
      <c r="DL6" s="372"/>
      <c r="DM6" s="372"/>
      <c r="DN6" s="372"/>
      <c r="DO6" s="372"/>
      <c r="DP6" s="372"/>
      <c r="DQ6" s="372"/>
      <c r="DR6" s="372"/>
      <c r="DS6" s="372"/>
      <c r="DT6" s="372"/>
      <c r="DU6" s="372"/>
      <c r="DV6" s="372"/>
      <c r="DW6" s="372"/>
      <c r="DX6" s="372"/>
      <c r="DY6" s="372"/>
      <c r="DZ6" s="372"/>
      <c r="EA6" s="372"/>
      <c r="EB6" s="372"/>
      <c r="EC6" s="372"/>
      <c r="ED6" s="372"/>
      <c r="EE6" s="372"/>
      <c r="EF6" s="372"/>
      <c r="EG6" s="372"/>
      <c r="EH6" s="372"/>
      <c r="EI6" s="372"/>
      <c r="EJ6" s="372"/>
      <c r="EK6" s="372"/>
      <c r="EL6" s="372"/>
      <c r="EM6" s="372"/>
      <c r="EN6" s="372"/>
      <c r="EO6" s="372"/>
      <c r="EP6" s="372"/>
      <c r="EQ6" s="372"/>
      <c r="ER6" s="372"/>
      <c r="ES6" s="372"/>
      <c r="ET6" s="372"/>
      <c r="EU6" s="372"/>
      <c r="EV6" s="372"/>
      <c r="EW6" s="372"/>
      <c r="EX6" s="372"/>
      <c r="EY6" s="372"/>
      <c r="EZ6" s="372"/>
      <c r="FA6" s="372"/>
      <c r="FB6" s="372"/>
      <c r="FC6" s="372"/>
      <c r="FD6" s="372"/>
      <c r="FE6" s="372"/>
      <c r="FF6" s="372"/>
      <c r="FG6" s="372"/>
      <c r="FH6" s="372"/>
      <c r="FI6" s="372"/>
      <c r="FJ6" s="372"/>
      <c r="FK6" s="372"/>
      <c r="FL6" s="372"/>
      <c r="FM6" s="372"/>
      <c r="FN6" s="372"/>
      <c r="FO6" s="372"/>
      <c r="FP6" s="372"/>
      <c r="FQ6" s="372"/>
      <c r="FR6" s="372"/>
      <c r="FS6" s="372"/>
      <c r="FT6" s="372"/>
      <c r="FU6" s="372"/>
      <c r="FV6" s="372"/>
      <c r="FW6" s="372"/>
      <c r="FX6" s="372"/>
      <c r="FY6" s="372"/>
      <c r="FZ6" s="372"/>
      <c r="GA6" s="372"/>
      <c r="GB6" s="372"/>
      <c r="GC6" s="372"/>
      <c r="GD6" s="372"/>
      <c r="GE6" s="372"/>
      <c r="GF6" s="372"/>
      <c r="GG6" s="372"/>
      <c r="GH6" s="372"/>
      <c r="GI6" s="372"/>
      <c r="GJ6" s="372"/>
      <c r="GK6" s="372"/>
      <c r="GL6" s="372"/>
      <c r="GM6" s="372"/>
      <c r="GN6" s="372"/>
      <c r="GO6" s="372"/>
      <c r="GP6" s="372"/>
      <c r="GQ6" s="372"/>
      <c r="GR6" s="372"/>
      <c r="GS6" s="372"/>
      <c r="GT6" s="372"/>
      <c r="GU6" s="372"/>
      <c r="GV6" s="372"/>
      <c r="GW6" s="372"/>
      <c r="GX6" s="372"/>
      <c r="GY6" s="372"/>
      <c r="GZ6" s="372"/>
      <c r="HA6" s="372"/>
      <c r="HB6" s="372"/>
      <c r="HC6" s="372"/>
      <c r="HD6" s="372"/>
      <c r="HE6" s="372"/>
      <c r="HF6" s="372"/>
      <c r="HG6" s="372"/>
      <c r="HH6" s="372"/>
      <c r="HI6" s="372"/>
      <c r="HJ6" s="372"/>
      <c r="HK6" s="372"/>
      <c r="HL6" s="372"/>
      <c r="HM6" s="372"/>
      <c r="HN6" s="372"/>
      <c r="HO6" s="372"/>
      <c r="HP6" s="372"/>
      <c r="HQ6" s="372"/>
      <c r="HR6" s="372"/>
      <c r="HS6" s="372"/>
      <c r="HT6" s="372"/>
      <c r="HU6" s="372"/>
      <c r="HV6" s="372"/>
      <c r="HW6" s="372"/>
      <c r="HX6" s="372"/>
      <c r="HY6" s="372"/>
      <c r="HZ6" s="372"/>
      <c r="IA6" s="372"/>
      <c r="IB6" s="372"/>
      <c r="IC6" s="372"/>
      <c r="ID6" s="372"/>
      <c r="IE6" s="372"/>
      <c r="IF6" s="372"/>
      <c r="IG6" s="372"/>
      <c r="IH6" s="372"/>
      <c r="II6" s="372"/>
      <c r="IJ6" s="372"/>
      <c r="IK6" s="372"/>
      <c r="IL6" s="372"/>
      <c r="IM6" s="372"/>
      <c r="IN6" s="372"/>
      <c r="IO6" s="372"/>
      <c r="IP6" s="372"/>
      <c r="IQ6" s="372"/>
      <c r="IR6" s="372"/>
      <c r="IS6" s="372"/>
      <c r="IT6" s="372"/>
      <c r="IU6" s="372"/>
      <c r="IV6" s="372"/>
    </row>
    <row r="7" spans="1:256" s="373" customFormat="1" ht="22.5" customHeight="1">
      <c r="A7" s="371"/>
      <c r="B7" s="626" t="s">
        <v>310</v>
      </c>
      <c r="C7" s="626"/>
      <c r="D7" s="626"/>
      <c r="E7" s="626"/>
      <c r="F7" s="626"/>
      <c r="G7" s="626"/>
      <c r="H7" s="626"/>
      <c r="I7" s="371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372"/>
      <c r="BE7" s="372"/>
      <c r="BF7" s="372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  <c r="BR7" s="372"/>
      <c r="BS7" s="372"/>
      <c r="BT7" s="372"/>
      <c r="BU7" s="372"/>
      <c r="BV7" s="372"/>
      <c r="BW7" s="372"/>
      <c r="BX7" s="372"/>
      <c r="BY7" s="372"/>
      <c r="BZ7" s="372"/>
      <c r="CA7" s="372"/>
      <c r="CB7" s="372"/>
      <c r="CC7" s="372"/>
      <c r="CD7" s="372"/>
      <c r="CE7" s="372"/>
      <c r="CF7" s="372"/>
      <c r="CG7" s="372"/>
      <c r="CH7" s="372"/>
      <c r="CI7" s="372"/>
      <c r="CJ7" s="372"/>
      <c r="CK7" s="372"/>
      <c r="CL7" s="372"/>
      <c r="CM7" s="372"/>
      <c r="CN7" s="372"/>
      <c r="CO7" s="372"/>
      <c r="CP7" s="372"/>
      <c r="CQ7" s="372"/>
      <c r="CR7" s="372"/>
      <c r="CS7" s="372"/>
      <c r="CT7" s="372"/>
      <c r="CU7" s="372"/>
      <c r="CV7" s="372"/>
      <c r="CW7" s="372"/>
      <c r="CX7" s="372"/>
      <c r="CY7" s="372"/>
      <c r="CZ7" s="372"/>
      <c r="DA7" s="372"/>
      <c r="DB7" s="372"/>
      <c r="DC7" s="372"/>
      <c r="DD7" s="372"/>
      <c r="DE7" s="372"/>
      <c r="DF7" s="372"/>
      <c r="DG7" s="372"/>
      <c r="DH7" s="372"/>
      <c r="DI7" s="372"/>
      <c r="DJ7" s="372"/>
      <c r="DK7" s="372"/>
      <c r="DL7" s="372"/>
      <c r="DM7" s="372"/>
      <c r="DN7" s="372"/>
      <c r="DO7" s="372"/>
      <c r="DP7" s="372"/>
      <c r="DQ7" s="372"/>
      <c r="DR7" s="372"/>
      <c r="DS7" s="372"/>
      <c r="DT7" s="372"/>
      <c r="DU7" s="372"/>
      <c r="DV7" s="372"/>
      <c r="DW7" s="372"/>
      <c r="DX7" s="372"/>
      <c r="DY7" s="372"/>
      <c r="DZ7" s="372"/>
      <c r="EA7" s="372"/>
      <c r="EB7" s="372"/>
      <c r="EC7" s="372"/>
      <c r="ED7" s="372"/>
      <c r="EE7" s="372"/>
      <c r="EF7" s="372"/>
      <c r="EG7" s="372"/>
      <c r="EH7" s="372"/>
      <c r="EI7" s="372"/>
      <c r="EJ7" s="372"/>
      <c r="EK7" s="372"/>
      <c r="EL7" s="372"/>
      <c r="EM7" s="372"/>
      <c r="EN7" s="372"/>
      <c r="EO7" s="372"/>
      <c r="EP7" s="372"/>
      <c r="EQ7" s="372"/>
      <c r="ER7" s="372"/>
      <c r="ES7" s="372"/>
      <c r="ET7" s="372"/>
      <c r="EU7" s="372"/>
      <c r="EV7" s="372"/>
      <c r="EW7" s="372"/>
      <c r="EX7" s="372"/>
      <c r="EY7" s="372"/>
      <c r="EZ7" s="372"/>
      <c r="FA7" s="372"/>
      <c r="FB7" s="372"/>
      <c r="FC7" s="372"/>
      <c r="FD7" s="372"/>
      <c r="FE7" s="372"/>
      <c r="FF7" s="372"/>
      <c r="FG7" s="372"/>
      <c r="FH7" s="372"/>
      <c r="FI7" s="372"/>
      <c r="FJ7" s="372"/>
      <c r="FK7" s="372"/>
      <c r="FL7" s="372"/>
      <c r="FM7" s="372"/>
      <c r="FN7" s="372"/>
      <c r="FO7" s="372"/>
      <c r="FP7" s="372"/>
      <c r="FQ7" s="372"/>
      <c r="FR7" s="372"/>
      <c r="FS7" s="372"/>
      <c r="FT7" s="372"/>
      <c r="FU7" s="372"/>
      <c r="FV7" s="372"/>
      <c r="FW7" s="372"/>
      <c r="FX7" s="372"/>
      <c r="FY7" s="372"/>
      <c r="FZ7" s="372"/>
      <c r="GA7" s="372"/>
      <c r="GB7" s="372"/>
      <c r="GC7" s="372"/>
      <c r="GD7" s="372"/>
      <c r="GE7" s="372"/>
      <c r="GF7" s="372"/>
      <c r="GG7" s="372"/>
      <c r="GH7" s="372"/>
      <c r="GI7" s="372"/>
      <c r="GJ7" s="372"/>
      <c r="GK7" s="372"/>
      <c r="GL7" s="372"/>
      <c r="GM7" s="372"/>
      <c r="GN7" s="372"/>
      <c r="GO7" s="372"/>
      <c r="GP7" s="372"/>
      <c r="GQ7" s="372"/>
      <c r="GR7" s="372"/>
      <c r="GS7" s="372"/>
      <c r="GT7" s="372"/>
      <c r="GU7" s="372"/>
      <c r="GV7" s="372"/>
      <c r="GW7" s="372"/>
      <c r="GX7" s="372"/>
      <c r="GY7" s="372"/>
      <c r="GZ7" s="372"/>
      <c r="HA7" s="372"/>
      <c r="HB7" s="372"/>
      <c r="HC7" s="372"/>
      <c r="HD7" s="372"/>
      <c r="HE7" s="372"/>
      <c r="HF7" s="372"/>
      <c r="HG7" s="372"/>
      <c r="HH7" s="372"/>
      <c r="HI7" s="372"/>
      <c r="HJ7" s="372"/>
      <c r="HK7" s="372"/>
      <c r="HL7" s="372"/>
      <c r="HM7" s="372"/>
      <c r="HN7" s="372"/>
      <c r="HO7" s="372"/>
      <c r="HP7" s="372"/>
      <c r="HQ7" s="372"/>
      <c r="HR7" s="372"/>
      <c r="HS7" s="372"/>
      <c r="HT7" s="372"/>
      <c r="HU7" s="372"/>
      <c r="HV7" s="372"/>
      <c r="HW7" s="372"/>
      <c r="HX7" s="372"/>
      <c r="HY7" s="372"/>
      <c r="HZ7" s="372"/>
      <c r="IA7" s="372"/>
      <c r="IB7" s="372"/>
      <c r="IC7" s="372"/>
      <c r="ID7" s="372"/>
      <c r="IE7" s="372"/>
      <c r="IF7" s="372"/>
      <c r="IG7" s="372"/>
      <c r="IH7" s="372"/>
      <c r="II7" s="372"/>
      <c r="IJ7" s="372"/>
      <c r="IK7" s="372"/>
      <c r="IL7" s="372"/>
      <c r="IM7" s="372"/>
      <c r="IN7" s="372"/>
      <c r="IO7" s="372"/>
      <c r="IP7" s="372"/>
      <c r="IQ7" s="372"/>
      <c r="IR7" s="372"/>
      <c r="IS7" s="372"/>
      <c r="IT7" s="372"/>
      <c r="IU7" s="372"/>
      <c r="IV7" s="372"/>
    </row>
    <row r="8" spans="1:256" s="373" customFormat="1" ht="20.25" customHeight="1">
      <c r="A8" s="626" t="s">
        <v>312</v>
      </c>
      <c r="B8" s="626"/>
      <c r="C8" s="626"/>
      <c r="D8" s="626"/>
      <c r="E8" s="626"/>
      <c r="F8" s="626"/>
      <c r="G8" s="626"/>
      <c r="H8" s="626"/>
      <c r="I8" s="626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72"/>
      <c r="BK8" s="372"/>
      <c r="BL8" s="372"/>
      <c r="BM8" s="372"/>
      <c r="BN8" s="372"/>
      <c r="BO8" s="372"/>
      <c r="BP8" s="372"/>
      <c r="BQ8" s="372"/>
      <c r="BR8" s="372"/>
      <c r="BS8" s="372"/>
      <c r="BT8" s="372"/>
      <c r="BU8" s="372"/>
      <c r="BV8" s="372"/>
      <c r="BW8" s="372"/>
      <c r="BX8" s="372"/>
      <c r="BY8" s="372"/>
      <c r="BZ8" s="372"/>
      <c r="CA8" s="372"/>
      <c r="CB8" s="372"/>
      <c r="CC8" s="372"/>
      <c r="CD8" s="372"/>
      <c r="CE8" s="372"/>
      <c r="CF8" s="372"/>
      <c r="CG8" s="372"/>
      <c r="CH8" s="372"/>
      <c r="CI8" s="372"/>
      <c r="CJ8" s="372"/>
      <c r="CK8" s="372"/>
      <c r="CL8" s="372"/>
      <c r="CM8" s="372"/>
      <c r="CN8" s="372"/>
      <c r="CO8" s="372"/>
      <c r="CP8" s="372"/>
      <c r="CQ8" s="372"/>
      <c r="CR8" s="372"/>
      <c r="CS8" s="372"/>
      <c r="CT8" s="372"/>
      <c r="CU8" s="372"/>
      <c r="CV8" s="372"/>
      <c r="CW8" s="372"/>
      <c r="CX8" s="372"/>
      <c r="CY8" s="372"/>
      <c r="CZ8" s="372"/>
      <c r="DA8" s="372"/>
      <c r="DB8" s="372"/>
      <c r="DC8" s="372"/>
      <c r="DD8" s="372"/>
      <c r="DE8" s="372"/>
      <c r="DF8" s="372"/>
      <c r="DG8" s="372"/>
      <c r="DH8" s="372"/>
      <c r="DI8" s="372"/>
      <c r="DJ8" s="372"/>
      <c r="DK8" s="372"/>
      <c r="DL8" s="372"/>
      <c r="DM8" s="372"/>
      <c r="DN8" s="372"/>
      <c r="DO8" s="372"/>
      <c r="DP8" s="372"/>
      <c r="DQ8" s="372"/>
      <c r="DR8" s="372"/>
      <c r="DS8" s="372"/>
      <c r="DT8" s="372"/>
      <c r="DU8" s="372"/>
      <c r="DV8" s="372"/>
      <c r="DW8" s="372"/>
      <c r="DX8" s="372"/>
      <c r="DY8" s="372"/>
      <c r="DZ8" s="372"/>
      <c r="EA8" s="372"/>
      <c r="EB8" s="372"/>
      <c r="EC8" s="372"/>
      <c r="ED8" s="372"/>
      <c r="EE8" s="372"/>
      <c r="EF8" s="372"/>
      <c r="EG8" s="372"/>
      <c r="EH8" s="372"/>
      <c r="EI8" s="372"/>
      <c r="EJ8" s="372"/>
      <c r="EK8" s="372"/>
      <c r="EL8" s="372"/>
      <c r="EM8" s="372"/>
      <c r="EN8" s="372"/>
      <c r="EO8" s="372"/>
      <c r="EP8" s="372"/>
      <c r="EQ8" s="372"/>
      <c r="ER8" s="372"/>
      <c r="ES8" s="372"/>
      <c r="ET8" s="372"/>
      <c r="EU8" s="372"/>
      <c r="EV8" s="372"/>
      <c r="EW8" s="372"/>
      <c r="EX8" s="372"/>
      <c r="EY8" s="372"/>
      <c r="EZ8" s="372"/>
      <c r="FA8" s="372"/>
      <c r="FB8" s="372"/>
      <c r="FC8" s="372"/>
      <c r="FD8" s="372"/>
      <c r="FE8" s="372"/>
      <c r="FF8" s="372"/>
      <c r="FG8" s="372"/>
      <c r="FH8" s="372"/>
      <c r="FI8" s="372"/>
      <c r="FJ8" s="372"/>
      <c r="FK8" s="372"/>
      <c r="FL8" s="372"/>
      <c r="FM8" s="372"/>
      <c r="FN8" s="372"/>
      <c r="FO8" s="372"/>
      <c r="FP8" s="372"/>
      <c r="FQ8" s="372"/>
      <c r="FR8" s="372"/>
      <c r="FS8" s="372"/>
      <c r="FT8" s="372"/>
      <c r="FU8" s="372"/>
      <c r="FV8" s="372"/>
      <c r="FW8" s="372"/>
      <c r="FX8" s="372"/>
      <c r="FY8" s="372"/>
      <c r="FZ8" s="372"/>
      <c r="GA8" s="372"/>
      <c r="GB8" s="372"/>
      <c r="GC8" s="372"/>
      <c r="GD8" s="372"/>
      <c r="GE8" s="372"/>
      <c r="GF8" s="372"/>
      <c r="GG8" s="372"/>
      <c r="GH8" s="372"/>
      <c r="GI8" s="372"/>
      <c r="GJ8" s="372"/>
      <c r="GK8" s="372"/>
      <c r="GL8" s="372"/>
      <c r="GM8" s="372"/>
      <c r="GN8" s="372"/>
      <c r="GO8" s="372"/>
      <c r="GP8" s="372"/>
      <c r="GQ8" s="372"/>
      <c r="GR8" s="372"/>
      <c r="GS8" s="372"/>
      <c r="GT8" s="372"/>
      <c r="GU8" s="372"/>
      <c r="GV8" s="372"/>
      <c r="GW8" s="372"/>
      <c r="GX8" s="372"/>
      <c r="GY8" s="372"/>
      <c r="GZ8" s="372"/>
      <c r="HA8" s="372"/>
      <c r="HB8" s="372"/>
      <c r="HC8" s="372"/>
      <c r="HD8" s="372"/>
      <c r="HE8" s="372"/>
      <c r="HF8" s="372"/>
      <c r="HG8" s="372"/>
      <c r="HH8" s="372"/>
      <c r="HI8" s="372"/>
      <c r="HJ8" s="372"/>
      <c r="HK8" s="372"/>
      <c r="HL8" s="372"/>
      <c r="HM8" s="372"/>
      <c r="HN8" s="372"/>
      <c r="HO8" s="372"/>
      <c r="HP8" s="372"/>
      <c r="HQ8" s="372"/>
      <c r="HR8" s="372"/>
      <c r="HS8" s="372"/>
      <c r="HT8" s="372"/>
      <c r="HU8" s="372"/>
      <c r="HV8" s="372"/>
      <c r="HW8" s="372"/>
      <c r="HX8" s="372"/>
      <c r="HY8" s="372"/>
      <c r="HZ8" s="372"/>
      <c r="IA8" s="372"/>
      <c r="IB8" s="372"/>
      <c r="IC8" s="372"/>
      <c r="ID8" s="372"/>
      <c r="IE8" s="372"/>
      <c r="IF8" s="372"/>
      <c r="IG8" s="372"/>
      <c r="IH8" s="372"/>
      <c r="II8" s="372"/>
      <c r="IJ8" s="372"/>
      <c r="IK8" s="372"/>
      <c r="IL8" s="372"/>
      <c r="IM8" s="372"/>
      <c r="IN8" s="372"/>
      <c r="IO8" s="372"/>
      <c r="IP8" s="372"/>
      <c r="IQ8" s="372"/>
      <c r="IR8" s="372"/>
      <c r="IS8" s="372"/>
      <c r="IT8" s="372"/>
      <c r="IU8" s="372"/>
      <c r="IV8" s="372"/>
    </row>
    <row r="9" spans="1:256" s="373" customFormat="1" ht="22.5" customHeight="1">
      <c r="A9" s="626" t="s">
        <v>311</v>
      </c>
      <c r="B9" s="626"/>
      <c r="C9" s="626"/>
      <c r="D9" s="626"/>
      <c r="E9" s="626"/>
      <c r="F9" s="626"/>
      <c r="G9" s="626"/>
      <c r="H9" s="626"/>
      <c r="I9" s="626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2"/>
      <c r="X9" s="372"/>
      <c r="Y9" s="372"/>
      <c r="Z9" s="372"/>
      <c r="AA9" s="372"/>
      <c r="AB9" s="372"/>
      <c r="AC9" s="372"/>
      <c r="AD9" s="372"/>
      <c r="AE9" s="372"/>
      <c r="AF9" s="372"/>
      <c r="AG9" s="372"/>
      <c r="AH9" s="372"/>
      <c r="AI9" s="372"/>
      <c r="AJ9" s="372"/>
      <c r="AK9" s="372"/>
      <c r="AL9" s="372"/>
      <c r="AM9" s="372"/>
      <c r="AN9" s="372"/>
      <c r="AO9" s="372"/>
      <c r="AP9" s="372"/>
      <c r="AQ9" s="372"/>
      <c r="AR9" s="372"/>
      <c r="AS9" s="372"/>
      <c r="AT9" s="372"/>
      <c r="AU9" s="372"/>
      <c r="AV9" s="372"/>
      <c r="AW9" s="372"/>
      <c r="AX9" s="372"/>
      <c r="AY9" s="372"/>
      <c r="AZ9" s="372"/>
      <c r="BA9" s="372"/>
      <c r="BB9" s="372"/>
      <c r="BC9" s="372"/>
      <c r="BD9" s="372"/>
      <c r="BE9" s="372"/>
      <c r="BF9" s="372"/>
      <c r="BG9" s="372"/>
      <c r="BH9" s="372"/>
      <c r="BI9" s="372"/>
      <c r="BJ9" s="372"/>
      <c r="BK9" s="372"/>
      <c r="BL9" s="372"/>
      <c r="BM9" s="372"/>
      <c r="BN9" s="372"/>
      <c r="BO9" s="372"/>
      <c r="BP9" s="372"/>
      <c r="BQ9" s="372"/>
      <c r="BR9" s="372"/>
      <c r="BS9" s="372"/>
      <c r="BT9" s="372"/>
      <c r="BU9" s="372"/>
      <c r="BV9" s="372"/>
      <c r="BW9" s="372"/>
      <c r="BX9" s="372"/>
      <c r="BY9" s="372"/>
      <c r="BZ9" s="372"/>
      <c r="CA9" s="372"/>
      <c r="CB9" s="372"/>
      <c r="CC9" s="372"/>
      <c r="CD9" s="372"/>
      <c r="CE9" s="372"/>
      <c r="CF9" s="372"/>
      <c r="CG9" s="372"/>
      <c r="CH9" s="372"/>
      <c r="CI9" s="372"/>
      <c r="CJ9" s="372"/>
      <c r="CK9" s="372"/>
      <c r="CL9" s="372"/>
      <c r="CM9" s="372"/>
      <c r="CN9" s="372"/>
      <c r="CO9" s="372"/>
      <c r="CP9" s="372"/>
      <c r="CQ9" s="372"/>
      <c r="CR9" s="372"/>
      <c r="CS9" s="372"/>
      <c r="CT9" s="372"/>
      <c r="CU9" s="372"/>
      <c r="CV9" s="372"/>
      <c r="CW9" s="372"/>
      <c r="CX9" s="372"/>
      <c r="CY9" s="372"/>
      <c r="CZ9" s="372"/>
      <c r="DA9" s="372"/>
      <c r="DB9" s="372"/>
      <c r="DC9" s="372"/>
      <c r="DD9" s="372"/>
      <c r="DE9" s="372"/>
      <c r="DF9" s="372"/>
      <c r="DG9" s="372"/>
      <c r="DH9" s="372"/>
      <c r="DI9" s="372"/>
      <c r="DJ9" s="372"/>
      <c r="DK9" s="372"/>
      <c r="DL9" s="372"/>
      <c r="DM9" s="372"/>
      <c r="DN9" s="372"/>
      <c r="DO9" s="372"/>
      <c r="DP9" s="372"/>
      <c r="DQ9" s="372"/>
      <c r="DR9" s="372"/>
      <c r="DS9" s="372"/>
      <c r="DT9" s="372"/>
      <c r="DU9" s="372"/>
      <c r="DV9" s="372"/>
      <c r="DW9" s="372"/>
      <c r="DX9" s="372"/>
      <c r="DY9" s="372"/>
      <c r="DZ9" s="372"/>
      <c r="EA9" s="372"/>
      <c r="EB9" s="372"/>
      <c r="EC9" s="372"/>
      <c r="ED9" s="372"/>
      <c r="EE9" s="372"/>
      <c r="EF9" s="372"/>
      <c r="EG9" s="372"/>
      <c r="EH9" s="372"/>
      <c r="EI9" s="372"/>
      <c r="EJ9" s="372"/>
      <c r="EK9" s="372"/>
      <c r="EL9" s="372"/>
      <c r="EM9" s="372"/>
      <c r="EN9" s="372"/>
      <c r="EO9" s="372"/>
      <c r="EP9" s="372"/>
      <c r="EQ9" s="372"/>
      <c r="ER9" s="372"/>
      <c r="ES9" s="372"/>
      <c r="ET9" s="372"/>
      <c r="EU9" s="372"/>
      <c r="EV9" s="372"/>
      <c r="EW9" s="372"/>
      <c r="EX9" s="372"/>
      <c r="EY9" s="372"/>
      <c r="EZ9" s="372"/>
      <c r="FA9" s="372"/>
      <c r="FB9" s="372"/>
      <c r="FC9" s="372"/>
      <c r="FD9" s="372"/>
      <c r="FE9" s="372"/>
      <c r="FF9" s="372"/>
      <c r="FG9" s="372"/>
      <c r="FH9" s="372"/>
      <c r="FI9" s="372"/>
      <c r="FJ9" s="372"/>
      <c r="FK9" s="372"/>
      <c r="FL9" s="372"/>
      <c r="FM9" s="372"/>
      <c r="FN9" s="372"/>
      <c r="FO9" s="372"/>
      <c r="FP9" s="372"/>
      <c r="FQ9" s="372"/>
      <c r="FR9" s="372"/>
      <c r="FS9" s="372"/>
      <c r="FT9" s="372"/>
      <c r="FU9" s="372"/>
      <c r="FV9" s="372"/>
      <c r="FW9" s="372"/>
      <c r="FX9" s="372"/>
      <c r="FY9" s="372"/>
      <c r="FZ9" s="372"/>
      <c r="GA9" s="372"/>
      <c r="GB9" s="372"/>
      <c r="GC9" s="372"/>
      <c r="GD9" s="372"/>
      <c r="GE9" s="372"/>
      <c r="GF9" s="372"/>
      <c r="GG9" s="372"/>
      <c r="GH9" s="372"/>
      <c r="GI9" s="372"/>
      <c r="GJ9" s="372"/>
      <c r="GK9" s="372"/>
      <c r="GL9" s="372"/>
      <c r="GM9" s="372"/>
      <c r="GN9" s="372"/>
      <c r="GO9" s="372"/>
      <c r="GP9" s="372"/>
      <c r="GQ9" s="372"/>
      <c r="GR9" s="372"/>
      <c r="GS9" s="372"/>
      <c r="GT9" s="372"/>
      <c r="GU9" s="372"/>
      <c r="GV9" s="372"/>
      <c r="GW9" s="372"/>
      <c r="GX9" s="372"/>
      <c r="GY9" s="372"/>
      <c r="GZ9" s="372"/>
      <c r="HA9" s="372"/>
      <c r="HB9" s="372"/>
      <c r="HC9" s="372"/>
      <c r="HD9" s="372"/>
      <c r="HE9" s="372"/>
      <c r="HF9" s="372"/>
      <c r="HG9" s="372"/>
      <c r="HH9" s="372"/>
      <c r="HI9" s="372"/>
      <c r="HJ9" s="372"/>
      <c r="HK9" s="372"/>
      <c r="HL9" s="372"/>
      <c r="HM9" s="372"/>
      <c r="HN9" s="372"/>
      <c r="HO9" s="372"/>
      <c r="HP9" s="372"/>
      <c r="HQ9" s="372"/>
      <c r="HR9" s="372"/>
      <c r="HS9" s="372"/>
      <c r="HT9" s="372"/>
      <c r="HU9" s="372"/>
      <c r="HV9" s="372"/>
      <c r="HW9" s="372"/>
      <c r="HX9" s="372"/>
      <c r="HY9" s="372"/>
      <c r="HZ9" s="372"/>
      <c r="IA9" s="372"/>
      <c r="IB9" s="372"/>
      <c r="IC9" s="372"/>
      <c r="ID9" s="372"/>
      <c r="IE9" s="372"/>
      <c r="IF9" s="372"/>
      <c r="IG9" s="372"/>
      <c r="IH9" s="372"/>
      <c r="II9" s="372"/>
      <c r="IJ9" s="372"/>
      <c r="IK9" s="372"/>
      <c r="IL9" s="372"/>
      <c r="IM9" s="372"/>
      <c r="IN9" s="372"/>
      <c r="IO9" s="372"/>
      <c r="IP9" s="372"/>
      <c r="IQ9" s="372"/>
      <c r="IR9" s="372"/>
      <c r="IS9" s="372"/>
      <c r="IT9" s="372"/>
      <c r="IU9" s="372"/>
      <c r="IV9" s="372"/>
    </row>
    <row r="10" spans="1:256" ht="18.75" customHeight="1">
      <c r="A10" s="369"/>
      <c r="B10" s="629" t="s">
        <v>382</v>
      </c>
      <c r="C10" s="630"/>
      <c r="D10" s="630"/>
      <c r="E10" s="630"/>
      <c r="F10" s="630"/>
      <c r="G10" s="630"/>
      <c r="H10" s="630"/>
      <c r="I10" s="369"/>
    </row>
    <row r="11" spans="1:256" ht="18.75" customHeight="1">
      <c r="A11" s="627" t="s">
        <v>383</v>
      </c>
      <c r="B11" s="627"/>
      <c r="C11" s="627"/>
      <c r="D11" s="627"/>
      <c r="E11" s="627"/>
      <c r="F11" s="627"/>
      <c r="G11" s="627"/>
      <c r="H11" s="627"/>
      <c r="I11" s="627"/>
    </row>
    <row r="12" spans="1:256" ht="18.75" customHeight="1">
      <c r="A12" s="369"/>
      <c r="B12" s="631" t="s">
        <v>381</v>
      </c>
      <c r="C12" s="631"/>
      <c r="D12" s="631"/>
      <c r="E12" s="631"/>
      <c r="F12" s="631"/>
      <c r="G12" s="631"/>
      <c r="H12" s="631"/>
      <c r="I12" s="369"/>
    </row>
    <row r="13" spans="1:256" ht="20.25" customHeight="1">
      <c r="A13" s="206"/>
      <c r="B13" s="625" t="s">
        <v>53</v>
      </c>
      <c r="C13" s="625"/>
      <c r="D13" s="625"/>
      <c r="E13" s="625"/>
      <c r="F13" s="625"/>
      <c r="G13" s="625"/>
      <c r="H13" s="625"/>
      <c r="I13" s="206"/>
    </row>
    <row r="14" spans="1:256" ht="20.25" customHeight="1">
      <c r="A14" s="206"/>
      <c r="B14" s="625" t="s">
        <v>20</v>
      </c>
      <c r="C14" s="625"/>
      <c r="D14" s="625"/>
      <c r="E14" s="625"/>
      <c r="F14" s="625"/>
      <c r="G14" s="625"/>
      <c r="H14" s="625"/>
      <c r="I14" s="206"/>
    </row>
    <row r="15" spans="1:256" ht="20.25" customHeight="1">
      <c r="A15" s="206"/>
      <c r="B15" s="625" t="s">
        <v>309</v>
      </c>
      <c r="C15" s="625"/>
      <c r="D15" s="625"/>
      <c r="E15" s="625"/>
      <c r="F15" s="625"/>
      <c r="G15" s="625"/>
      <c r="H15" s="625"/>
      <c r="I15" s="206"/>
    </row>
    <row r="16" spans="1:256" ht="20.25" customHeight="1">
      <c r="A16" s="206"/>
      <c r="B16" s="625" t="s">
        <v>308</v>
      </c>
      <c r="C16" s="625"/>
      <c r="D16" s="625"/>
      <c r="E16" s="625"/>
      <c r="F16" s="625"/>
      <c r="G16" s="625"/>
      <c r="H16" s="625"/>
      <c r="I16" s="206"/>
    </row>
    <row r="17" spans="1:9" ht="20.25" customHeight="1">
      <c r="A17" s="206"/>
      <c r="B17" s="625"/>
      <c r="C17" s="625"/>
      <c r="D17" s="625"/>
      <c r="E17" s="625"/>
      <c r="F17" s="625"/>
      <c r="G17" s="625"/>
      <c r="H17" s="625"/>
      <c r="I17" s="206"/>
    </row>
    <row r="18" spans="1:9" ht="20.25" customHeight="1">
      <c r="A18" s="206"/>
      <c r="B18" s="625"/>
      <c r="C18" s="625"/>
      <c r="D18" s="625"/>
      <c r="E18" s="625"/>
      <c r="F18" s="625"/>
      <c r="G18" s="625"/>
      <c r="H18" s="625"/>
      <c r="I18" s="206"/>
    </row>
    <row r="19" spans="1:9" ht="20.25" customHeight="1">
      <c r="A19" s="206"/>
      <c r="B19" s="625"/>
      <c r="C19" s="625"/>
      <c r="D19" s="625"/>
      <c r="E19" s="625"/>
      <c r="F19" s="625"/>
      <c r="G19" s="625"/>
      <c r="H19" s="625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6:H6"/>
    <mergeCell ref="A1:I4"/>
    <mergeCell ref="A8:I8"/>
    <mergeCell ref="B16:H16"/>
    <mergeCell ref="B15:H15"/>
    <mergeCell ref="B10:H10"/>
    <mergeCell ref="B12:H12"/>
    <mergeCell ref="B13:H13"/>
    <mergeCell ref="B14:H14"/>
    <mergeCell ref="B18:H18"/>
    <mergeCell ref="B7:H7"/>
    <mergeCell ref="B17:H17"/>
    <mergeCell ref="B19:H19"/>
    <mergeCell ref="A9:I9"/>
    <mergeCell ref="A11:I11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2017-09-28T09:51:05Z</cp:lastPrinted>
  <dcterms:created xsi:type="dcterms:W3CDTF">2014-12-18T02:22:49Z</dcterms:created>
  <dcterms:modified xsi:type="dcterms:W3CDTF">2017-09-28T10:13:49Z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